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" yWindow="-12" windowWidth="14520" windowHeight="12852" tabRatio="731"/>
  </bookViews>
  <sheets>
    <sheet name="Титульный лист" sheetId="1" r:id="rId1"/>
    <sheet name="1" sheetId="2" r:id="rId2"/>
    <sheet name="1.1" sheetId="21" r:id="rId3"/>
    <sheet name="1.2" sheetId="28" r:id="rId4"/>
    <sheet name="2" sheetId="3" r:id="rId5"/>
    <sheet name="3" sheetId="4" r:id="rId6"/>
    <sheet name="4" sheetId="5" r:id="rId7"/>
    <sheet name="5" sheetId="6" r:id="rId8"/>
    <sheet name="5.1" sheetId="15" r:id="rId9"/>
    <sheet name="5.2" sheetId="18" r:id="rId10"/>
    <sheet name="5.3" sheetId="17" r:id="rId11"/>
    <sheet name="5.3.3" sheetId="22" r:id="rId12"/>
    <sheet name="6" sheetId="7" r:id="rId13"/>
    <sheet name="6.1" sheetId="23" r:id="rId14"/>
    <sheet name="7" sheetId="8" r:id="rId15"/>
    <sheet name="7.1" sheetId="24" r:id="rId16"/>
    <sheet name="8" sheetId="9" r:id="rId17"/>
    <sheet name="8.1" sheetId="25" r:id="rId18"/>
    <sheet name="8.2" sheetId="26" r:id="rId19"/>
    <sheet name="9" sheetId="10" r:id="rId20"/>
    <sheet name="9.2" sheetId="20" r:id="rId21"/>
    <sheet name="9.3" sheetId="27" r:id="rId22"/>
    <sheet name="10" sheetId="19" r:id="rId23"/>
    <sheet name="11" sheetId="11" r:id="rId24"/>
  </sheets>
  <externalReferences>
    <externalReference r:id="rId25"/>
    <externalReference r:id="rId26"/>
  </externalReferences>
  <calcPr calcId="145621" refMode="R1C1"/>
</workbook>
</file>

<file path=xl/calcChain.xml><?xml version="1.0" encoding="utf-8"?>
<calcChain xmlns="http://schemas.openxmlformats.org/spreadsheetml/2006/main">
  <c r="AU26" i="28" l="1"/>
  <c r="AT26" i="28"/>
  <c r="AS26" i="28"/>
  <c r="AQ26" i="28"/>
  <c r="AP26" i="28"/>
  <c r="AO26" i="28"/>
  <c r="AN26" i="28"/>
  <c r="AM26" i="28"/>
  <c r="AL26" i="28"/>
  <c r="AK26" i="28"/>
  <c r="AJ26" i="28"/>
  <c r="AI26" i="28"/>
  <c r="AH26" i="28"/>
  <c r="AG26" i="28"/>
  <c r="AF26" i="28"/>
  <c r="AE26" i="28"/>
  <c r="AD26" i="28"/>
  <c r="AC26" i="28"/>
  <c r="AB26" i="28"/>
  <c r="AA26" i="28"/>
  <c r="Z26" i="28"/>
  <c r="W26" i="28"/>
  <c r="V26" i="28"/>
  <c r="U26" i="28"/>
  <c r="T26" i="28"/>
  <c r="S26" i="28"/>
  <c r="R26" i="28"/>
  <c r="Q26" i="28"/>
  <c r="P26" i="28"/>
  <c r="O26" i="28"/>
  <c r="N26" i="28"/>
  <c r="M26" i="28"/>
  <c r="L26" i="28"/>
  <c r="K26" i="28"/>
  <c r="J26" i="28"/>
  <c r="I26" i="28"/>
  <c r="H26" i="28"/>
  <c r="G26" i="28"/>
  <c r="F26" i="28"/>
  <c r="E26" i="28"/>
  <c r="D26" i="28"/>
  <c r="I19" i="27"/>
  <c r="H19" i="27"/>
  <c r="G19" i="27"/>
  <c r="B19" i="27"/>
  <c r="Y26" i="26"/>
  <c r="X26" i="26"/>
  <c r="W26" i="26"/>
  <c r="V26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H26" i="26"/>
  <c r="G26" i="26"/>
  <c r="F26" i="26"/>
  <c r="E26" i="26"/>
  <c r="D26" i="26"/>
  <c r="C26" i="26"/>
  <c r="Y25" i="26"/>
  <c r="Y24" i="26"/>
  <c r="Y23" i="26"/>
  <c r="Y22" i="26"/>
  <c r="Y21" i="26"/>
  <c r="Y20" i="26"/>
  <c r="Y19" i="26"/>
  <c r="Y18" i="26"/>
  <c r="Y17" i="26"/>
  <c r="Y16" i="26"/>
  <c r="Y15" i="26"/>
  <c r="Y14" i="26"/>
  <c r="Y13" i="26"/>
  <c r="Y12" i="26"/>
  <c r="Y11" i="26"/>
  <c r="Y10" i="26"/>
  <c r="Y9" i="26"/>
  <c r="Y8" i="26"/>
  <c r="Y7" i="26"/>
  <c r="Y6" i="26"/>
  <c r="Y46" i="24"/>
  <c r="X46" i="24"/>
  <c r="W46" i="24"/>
  <c r="V46" i="24"/>
  <c r="U46" i="24"/>
  <c r="T46" i="24"/>
  <c r="S46" i="24"/>
  <c r="R46" i="24"/>
  <c r="Q46" i="24"/>
  <c r="P46" i="24"/>
  <c r="O46" i="24"/>
  <c r="N46" i="24"/>
  <c r="M46" i="24"/>
  <c r="L46" i="24"/>
  <c r="K46" i="24"/>
  <c r="J46" i="24"/>
  <c r="I46" i="24"/>
  <c r="H46" i="24"/>
  <c r="G46" i="24"/>
  <c r="F46" i="24"/>
  <c r="E46" i="24"/>
  <c r="D46" i="24"/>
  <c r="C46" i="24"/>
  <c r="Y45" i="24"/>
  <c r="Y44" i="24"/>
  <c r="Y43" i="24"/>
  <c r="Y42" i="24"/>
  <c r="Y41" i="24"/>
  <c r="Y40" i="24"/>
  <c r="Y39" i="24"/>
  <c r="Y38" i="24"/>
  <c r="Y37" i="24"/>
  <c r="Y36" i="24"/>
  <c r="Y35" i="24"/>
  <c r="Y34" i="24"/>
  <c r="Y33" i="24"/>
  <c r="Y32" i="24"/>
  <c r="Y31" i="24"/>
  <c r="Y30" i="24"/>
  <c r="Y29" i="24"/>
  <c r="Y28" i="24"/>
  <c r="Y27" i="24"/>
  <c r="Y26" i="24"/>
  <c r="Y25" i="24"/>
  <c r="Y24" i="24"/>
  <c r="Y23" i="24"/>
  <c r="Y22" i="24"/>
  <c r="Y21" i="24"/>
  <c r="Y20" i="24"/>
  <c r="Y19" i="24"/>
  <c r="Y18" i="24"/>
  <c r="Y17" i="24"/>
  <c r="Y16" i="24"/>
  <c r="Y15" i="24"/>
  <c r="Y14" i="24"/>
  <c r="Y13" i="24"/>
  <c r="Y12" i="24"/>
  <c r="Y11" i="24"/>
  <c r="Y10" i="24"/>
  <c r="Y9" i="24"/>
  <c r="Y8" i="24"/>
  <c r="Y7" i="24"/>
  <c r="Y6" i="24"/>
  <c r="U20" i="23"/>
  <c r="T20" i="23"/>
  <c r="S20" i="23"/>
  <c r="R20" i="23"/>
  <c r="Q20" i="23"/>
  <c r="P20" i="23"/>
  <c r="O20" i="23"/>
  <c r="N20" i="23"/>
  <c r="M20" i="23"/>
  <c r="L20" i="23"/>
  <c r="K20" i="23"/>
  <c r="J20" i="23"/>
  <c r="I20" i="23"/>
  <c r="H20" i="23"/>
  <c r="G20" i="23"/>
  <c r="F20" i="23"/>
  <c r="E20" i="23"/>
  <c r="D20" i="23"/>
  <c r="C20" i="23"/>
  <c r="AN11" i="22"/>
  <c r="AM11" i="22"/>
  <c r="AL11" i="22"/>
  <c r="AK11" i="22"/>
  <c r="AJ11" i="22"/>
  <c r="AI11" i="22"/>
  <c r="AH11" i="22"/>
  <c r="AG11" i="22"/>
  <c r="AF11" i="22"/>
  <c r="AE11" i="22"/>
  <c r="AD11" i="22"/>
  <c r="AC11" i="22"/>
  <c r="AB11" i="22"/>
  <c r="AA11" i="22"/>
  <c r="Z11" i="22"/>
  <c r="Y11" i="22"/>
  <c r="X11" i="22"/>
  <c r="W11" i="22"/>
  <c r="V11" i="22"/>
  <c r="U11" i="22"/>
  <c r="T11" i="22"/>
  <c r="S11" i="22"/>
  <c r="R11" i="22"/>
  <c r="Q11" i="22"/>
  <c r="P11" i="22"/>
  <c r="O11" i="22"/>
  <c r="N11" i="22"/>
  <c r="M11" i="22"/>
  <c r="L11" i="22"/>
  <c r="K11" i="22"/>
  <c r="J11" i="22"/>
  <c r="I11" i="22"/>
  <c r="H11" i="22"/>
  <c r="G11" i="22"/>
  <c r="F11" i="22"/>
  <c r="E11" i="22"/>
  <c r="D10" i="22"/>
  <c r="C10" i="22"/>
  <c r="D9" i="22"/>
  <c r="C9" i="22"/>
  <c r="D8" i="22"/>
  <c r="C8" i="22"/>
  <c r="D7" i="22"/>
  <c r="C7" i="22"/>
  <c r="D6" i="22"/>
  <c r="D11" i="22" s="1"/>
  <c r="C6" i="22"/>
  <c r="C11" i="22" s="1"/>
  <c r="A35" i="21"/>
  <c r="A34" i="21"/>
  <c r="A33" i="21"/>
  <c r="A32" i="21"/>
  <c r="A31" i="21"/>
  <c r="A30" i="21"/>
  <c r="A29" i="21"/>
  <c r="A28" i="21"/>
  <c r="A27" i="21"/>
  <c r="A26" i="21"/>
  <c r="C24" i="21"/>
  <c r="B24" i="21"/>
  <c r="A24" i="21"/>
  <c r="C23" i="21"/>
  <c r="B23" i="21"/>
  <c r="A23" i="21"/>
  <c r="C22" i="21"/>
  <c r="B22" i="21"/>
  <c r="A22" i="21"/>
  <c r="C21" i="21"/>
  <c r="B21" i="21"/>
  <c r="A21" i="21"/>
  <c r="C20" i="21"/>
  <c r="B20" i="21"/>
  <c r="A20" i="21"/>
  <c r="C19" i="21"/>
  <c r="B19" i="21"/>
  <c r="A19" i="21"/>
  <c r="C18" i="21"/>
  <c r="B18" i="21"/>
  <c r="A18" i="21"/>
  <c r="C17" i="21"/>
  <c r="B17" i="21"/>
  <c r="A17" i="21"/>
  <c r="C16" i="21"/>
  <c r="B16" i="21"/>
  <c r="A16" i="21"/>
  <c r="C15" i="21"/>
  <c r="B15" i="21"/>
  <c r="A15" i="21"/>
  <c r="C14" i="21"/>
  <c r="B14" i="21"/>
  <c r="A14" i="21"/>
  <c r="C13" i="21"/>
  <c r="B13" i="21"/>
  <c r="A13" i="21"/>
  <c r="C12" i="21"/>
  <c r="B12" i="21"/>
  <c r="A12" i="21"/>
  <c r="C11" i="21"/>
  <c r="B11" i="21"/>
  <c r="A11" i="21"/>
  <c r="C10" i="21"/>
  <c r="B10" i="21"/>
  <c r="A10" i="21"/>
  <c r="C9" i="21"/>
  <c r="B9" i="21"/>
  <c r="A9" i="21"/>
  <c r="C8" i="21"/>
  <c r="B8" i="21"/>
  <c r="A8" i="21"/>
  <c r="C7" i="21"/>
  <c r="B7" i="21"/>
  <c r="A7" i="21"/>
  <c r="C6" i="21"/>
  <c r="B6" i="21"/>
  <c r="A6" i="21"/>
  <c r="A5" i="21"/>
  <c r="B25" i="18" l="1"/>
  <c r="B24" i="18"/>
  <c r="C7" i="17"/>
  <c r="AN11" i="17"/>
  <c r="AM11" i="17"/>
  <c r="AL11" i="17"/>
  <c r="AK11" i="17"/>
  <c r="AJ11" i="17"/>
  <c r="AI11" i="17"/>
  <c r="AH11" i="17"/>
  <c r="AG11" i="17"/>
  <c r="AF11" i="17"/>
  <c r="AE11" i="17"/>
  <c r="AD11" i="17"/>
  <c r="AC11" i="17"/>
  <c r="AB11" i="17"/>
  <c r="AA11" i="17"/>
  <c r="Z11" i="17"/>
  <c r="Y11" i="17"/>
  <c r="X11" i="17"/>
  <c r="W11" i="17"/>
  <c r="V11" i="17"/>
  <c r="U11" i="17"/>
  <c r="T11" i="17"/>
  <c r="S11" i="17"/>
  <c r="R11" i="17"/>
  <c r="Q11" i="17"/>
  <c r="P11" i="17"/>
  <c r="O11" i="17"/>
  <c r="N11" i="17"/>
  <c r="M11" i="17"/>
  <c r="L11" i="17"/>
  <c r="K11" i="17"/>
  <c r="J11" i="17"/>
  <c r="I11" i="17"/>
  <c r="H11" i="17"/>
  <c r="G11" i="17"/>
  <c r="F11" i="17"/>
  <c r="E11" i="17"/>
  <c r="D10" i="17"/>
  <c r="C10" i="17"/>
  <c r="D9" i="17"/>
  <c r="C9" i="17"/>
  <c r="D8" i="17"/>
  <c r="C8" i="17"/>
  <c r="D7" i="17"/>
  <c r="D6" i="17"/>
  <c r="C6" i="17"/>
  <c r="D11" i="17" l="1"/>
  <c r="C11" i="17"/>
  <c r="A6" i="6" l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</calcChain>
</file>

<file path=xl/comments1.xml><?xml version="1.0" encoding="utf-8"?>
<comments xmlns="http://schemas.openxmlformats.org/spreadsheetml/2006/main">
  <authors>
    <author>Автор</author>
  </authors>
  <commentList>
    <comment ref="D2" authorId="0">
      <text>
        <r>
          <rPr>
            <sz val="9"/>
            <color indexed="81"/>
            <rFont val="Tahoma"/>
            <family val="2"/>
            <charset val="204"/>
          </rPr>
          <t xml:space="preserve">Следует учитывать, что для одного работодателя может быть написано несколько заключительных актов по нескольким разным группам работников и в каждом заключительном акте в пункте  №1 будет отражена одна и та же общая численность работников предприятия
</t>
        </r>
      </text>
    </comment>
    <comment ref="F2" authorId="0">
      <text>
        <r>
          <rPr>
            <sz val="9"/>
            <color indexed="81"/>
            <rFont val="Tahoma"/>
            <family val="2"/>
            <charset val="204"/>
          </rPr>
          <t>Необходимо учитывать условия, описанные в пункте №1</t>
        </r>
      </text>
    </comment>
    <comment ref="H2" authorId="0">
      <text>
        <r>
          <rPr>
            <sz val="9"/>
            <color indexed="81"/>
            <rFont val="Tahoma"/>
            <family val="2"/>
            <charset val="204"/>
          </rPr>
          <t xml:space="preserve">Необходимо учитывать условия, описанные в пункте №1
</t>
        </r>
      </text>
    </comment>
  </commentList>
</comments>
</file>

<file path=xl/sharedStrings.xml><?xml version="1.0" encoding="utf-8"?>
<sst xmlns="http://schemas.openxmlformats.org/spreadsheetml/2006/main" count="1639" uniqueCount="1219">
  <si>
    <t>Министерство здравоохранения и социального развития Российской Федерации</t>
  </si>
  <si>
    <t>(наименование медицинской организации)</t>
  </si>
  <si>
    <t>(адрес местонахождения медицинской организации)</t>
  </si>
  <si>
    <t>Лицензия на право проведения обязательных предварительных и периодических медицинских осмотров (обследований) работников (её номер, срок действия)</t>
  </si>
  <si>
    <t>Лицензия на право проведения экспертизы связи заболевания с профессией (её номер, срок действия)</t>
  </si>
  <si>
    <t>Код ОГРН</t>
  </si>
  <si>
    <t xml:space="preserve">Должностное лицо, ответственное за предоставлене статистической информации (лицо, уполномоченное предоставлять статистическую информацию от имени юридического лица) </t>
  </si>
  <si>
    <t xml:space="preserve">           </t>
  </si>
  <si>
    <t xml:space="preserve">        (должность)                                                         (Ф.И.О.)                                          (подпись)</t>
  </si>
  <si>
    <t>_____________________________</t>
  </si>
  <si>
    <t>e-mail</t>
  </si>
  <si>
    <t>(номер контактного телефона)                                            (дата составления документа)</t>
  </si>
  <si>
    <t>Таблица №1 Численность работников</t>
  </si>
  <si>
    <t>№ п/п</t>
  </si>
  <si>
    <t>Показатель</t>
  </si>
  <si>
    <t>Абс.</t>
  </si>
  <si>
    <t>Охват периодическими медицинскими осмотрами %</t>
  </si>
  <si>
    <t>женщин</t>
  </si>
  <si>
    <t>работников в возрасте до 18 лет</t>
  </si>
  <si>
    <t>работников, которым установлена стойкая степень утраты трудоспособности</t>
  </si>
  <si>
    <t xml:space="preserve">Примечание: </t>
  </si>
  <si>
    <t>Строка ОКВЭД</t>
  </si>
  <si>
    <t>(Общероссийский классификатор видов экономической деятельности)* ОКВЭД организации</t>
  </si>
  <si>
    <t>Подлежало</t>
  </si>
  <si>
    <t>Осмотрено</t>
  </si>
  <si>
    <t>% выполнения плана</t>
  </si>
  <si>
    <t>Всего</t>
  </si>
  <si>
    <t>в том числе</t>
  </si>
  <si>
    <t>которым установлена стойкая степень утраты трудоспособности</t>
  </si>
  <si>
    <t>РАЗДЕЛ А.                              Сельское хозяйство, охота и лесное хозяйство</t>
  </si>
  <si>
    <t>0 1</t>
  </si>
  <si>
    <t>Сельское хозяйство, охота и предоставление услуг в этих областях</t>
  </si>
  <si>
    <t>0 2</t>
  </si>
  <si>
    <t>Лесное хозяйство и предоставление услуг в этих областях</t>
  </si>
  <si>
    <t>РАЗДЕЛ B.                       Рыболовство, рыбоводство</t>
  </si>
  <si>
    <t>I11</t>
  </si>
  <si>
    <t>0 5</t>
  </si>
  <si>
    <t>Рыболовство, рыбоводство и предоставление услуг в этих областях</t>
  </si>
  <si>
    <t>РАЗДЕЛ С.                                  Добыча полезных ископаемых</t>
  </si>
  <si>
    <t>Подраздел CA.                               Добыча топливно-энергетических полезных ископаемых</t>
  </si>
  <si>
    <t>Добыча каменного угля,бурого угля и торфа</t>
  </si>
  <si>
    <t>Добыча сырой нефти и природного газа; предоставление услуг в этих областях</t>
  </si>
  <si>
    <t>Добыча урановой и ториевой руд</t>
  </si>
  <si>
    <t>Подраздел CB.                                Добыча полезных ископаемых, кроме топливно-энергетических</t>
  </si>
  <si>
    <t>Добыча металлических руд</t>
  </si>
  <si>
    <t>Добыча прочих полезных ископаемых</t>
  </si>
  <si>
    <t>Раздел D.                   Обрабатывающие производства</t>
  </si>
  <si>
    <t>Подраздел DA.                     Производство пищевых продуктов, включая напитки, и табака</t>
  </si>
  <si>
    <t>Производство пищевых продуктов, включая напитки</t>
  </si>
  <si>
    <t>Производство табачных изделий</t>
  </si>
  <si>
    <t>Подраздел DB.                       Текстильное и швейное производство</t>
  </si>
  <si>
    <t>Текстильное производство</t>
  </si>
  <si>
    <t>Производство одежды; выделка и крашение меха</t>
  </si>
  <si>
    <t>Подраздел DC.                      Производство кожи, изделий из кожи и производство обуви</t>
  </si>
  <si>
    <t>Производство кожи, изделий из кожи и производство обуви</t>
  </si>
  <si>
    <t>Подраздел DD.                          Обработка древесины и производство изделий из дерева</t>
  </si>
  <si>
    <t>Обработка древесины и производство изделий из дерева и пробки, кроме мебели</t>
  </si>
  <si>
    <t>Подраздел DE.  Целлюлозно-бумажное производство; издательская и полиграфическая деятельность</t>
  </si>
  <si>
    <t>Производство целлюлозы, древесной массы, бумаги, картона и изделий из них</t>
  </si>
  <si>
    <t>Издательская и полиграфическая деятельность, тиражирование записанных носителей информации</t>
  </si>
  <si>
    <t>Подраздел DF.                       Производство кокса, нефтепродуктов и ядерных материалов</t>
  </si>
  <si>
    <t>Производство кокса, нефтепродуктов и ядерных материалов</t>
  </si>
  <si>
    <t>Подраздел DG.                        Химическое производство</t>
  </si>
  <si>
    <t>Химическое производство</t>
  </si>
  <si>
    <t>Подраздел DH.                     Производство резиновых и пластмассовых изделий</t>
  </si>
  <si>
    <t>Производство резиновых и пластмассовых изделий</t>
  </si>
  <si>
    <t>Подраздел DI.                            Производство прочих неметаллических минеральных продуктов</t>
  </si>
  <si>
    <t>Производство прочих неметаллических минеральных продуктов</t>
  </si>
  <si>
    <t>Подраздел DJ.              Металлургическое производство и производство готовых металлических изделий</t>
  </si>
  <si>
    <t>Металлургическое производство</t>
  </si>
  <si>
    <t>Производство готовыч металлических изделий</t>
  </si>
  <si>
    <t>Подраздел DK.                     Производство машин и оборудования</t>
  </si>
  <si>
    <t>Производство машин и оборудования</t>
  </si>
  <si>
    <t>Подраздел DL.                      Производство электрооборудования, электронного и оптического оборудования</t>
  </si>
  <si>
    <t>Производство офисного оборудования и вычислительной техники</t>
  </si>
  <si>
    <t>Производство электрических машин и электрооборудования</t>
  </si>
  <si>
    <t>Производство аппаратуры для радио, телевидения и связи</t>
  </si>
  <si>
    <t>Производство изделий медицинской техники, средств измеренеий, оптических приборов и аппаратуры, часов</t>
  </si>
  <si>
    <t>Подраздел DM.                        Производство транспортных средств и оборудования</t>
  </si>
  <si>
    <t>Производство автомобилей, прицепов и полуприцепов</t>
  </si>
  <si>
    <t>Производство судов, летательных и космических аппаратов и прочих транспортных средств</t>
  </si>
  <si>
    <t>Подраздел DN.                                   Прочие производства</t>
  </si>
  <si>
    <t>Производство мебели и прочей продукции, не включенной в другие группировки</t>
  </si>
  <si>
    <t>Обработка вторичного сырья</t>
  </si>
  <si>
    <t>Раздел E.                           Производство и распределение электроэнергии, газа и воды</t>
  </si>
  <si>
    <t>Производство, передача и распределение электроэнергии, газа, пара и горячей воды</t>
  </si>
  <si>
    <t>Сбор, очистка и распределение воды</t>
  </si>
  <si>
    <t>Раздел F.                         Строительство</t>
  </si>
  <si>
    <t>Строительство</t>
  </si>
  <si>
    <t>Раздел G.                                   Оптовая и розничная торговля; ремонт автотранспортных средств, мотоциклов, бытовых изделий и предметов личного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</si>
  <si>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</si>
  <si>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</si>
  <si>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</si>
  <si>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Раздел H.                               Гостиницы и рестораны</t>
  </si>
  <si>
    <t>Деятельность гостиниц и ресторанов</t>
  </si>
  <si>
    <t>Раздел I.                                  Транспорт и связь</t>
  </si>
  <si>
    <t>Деятельность сухопутного транспорта</t>
  </si>
  <si>
    <t>Деятельность водного транспорта</t>
  </si>
  <si>
    <t>Деятельность воздушного транспорта</t>
  </si>
  <si>
    <t>Вспомогательная и дополнительная транспортная деятельность</t>
  </si>
  <si>
    <t>Связь</t>
  </si>
  <si>
    <t>Раздел J.                              Финансовая деятельность</t>
  </si>
  <si>
    <t>Финансовое посредничество</t>
  </si>
  <si>
    <t>Страхование</t>
  </si>
  <si>
    <t>Вспомогательная деятельность в сфере финансового посредничества и страхования</t>
  </si>
  <si>
    <t>Раздел K.                                 Операции с недвижимым имуществом, аренда и предоставление услуг</t>
  </si>
  <si>
    <t>Операции с недвижимым имуществом</t>
  </si>
  <si>
    <t>Аренда машин и оборудования без оператора; прокат бытовых изделий и предметов личного пользования</t>
  </si>
  <si>
    <t>Деятельность, связанная с использованием вычислительной техники и информационных технологий</t>
  </si>
  <si>
    <t>Научные исследования и разработки</t>
  </si>
  <si>
    <t>Предоставление прочих видов услуг</t>
  </si>
  <si>
    <t>Раздел L.                            Государственное управление и обеспечение военной безопасности; обязательное социальное обеспечение</t>
  </si>
  <si>
    <t>Государственное управление и обеспечение военной безопасности; социальное страхование</t>
  </si>
  <si>
    <t>Раздел M.                           Образование</t>
  </si>
  <si>
    <t>Образование</t>
  </si>
  <si>
    <t>Раздел N.                       Здравоохранение и предоставление социальных услуг</t>
  </si>
  <si>
    <t>Здравоохранение и предоставление социальных услуг</t>
  </si>
  <si>
    <t>Раздел O.                    Предоставление прочих коммунальных, социальных и персональных услуг</t>
  </si>
  <si>
    <t>Удаление сточных вод, отходов и аналогичная деятельность</t>
  </si>
  <si>
    <t>Деятельность общественных объединений</t>
  </si>
  <si>
    <t>Деятельность по организации отдыха и развлечений, культуры и спорта</t>
  </si>
  <si>
    <t>Предоставление персональных услуг</t>
  </si>
  <si>
    <t>Раздел P.          Предоставление услуг по ведению домашнего хозяйства</t>
  </si>
  <si>
    <t>Деятельность домашних хозяйств с наемными работниками</t>
  </si>
  <si>
    <t>Раздел Q.                                Деятельность экстерриториальных организаций</t>
  </si>
  <si>
    <t>Деятельность экстерриториальных организаций</t>
  </si>
  <si>
    <t>Всего:</t>
  </si>
  <si>
    <t>Таблица №3</t>
  </si>
  <si>
    <t>%</t>
  </si>
  <si>
    <t>Численность работников предприятий и организаций, не имеющих медицинские противопоказания к работе</t>
  </si>
  <si>
    <t>Численность работников  предприятий и организаций, имеющих временные медицинские противопоказания к работе</t>
  </si>
  <si>
    <t>Численность работников предприятий и организаций, имеющих постоянные медицинские противопоказания к работе</t>
  </si>
  <si>
    <t>Численность работников предприятий и организаций, нуждающихся в проведении дополнительного обследования (заключение не дано)</t>
  </si>
  <si>
    <t>Численность работников предприятий и организаций, нуждающихся в амбулаторном обследовании и лечении</t>
  </si>
  <si>
    <t>Численность работников предприятий и организаций, нуждающихся в стационарном обследовании и лечении</t>
  </si>
  <si>
    <t>Численность работников предприятий и организаций, нуждающихся в санаторно-курортном лечении</t>
  </si>
  <si>
    <t>Численность работников предприятий и организаций, нуждающихся в диспансерном наблюдении</t>
  </si>
  <si>
    <t>Численность работников, направленых на медико-социальную экспертизу</t>
  </si>
  <si>
    <t>Наименование факторов</t>
  </si>
  <si>
    <t>Подлежало осмотру</t>
  </si>
  <si>
    <t>всего</t>
  </si>
  <si>
    <t xml:space="preserve">в т.ч. женщин </t>
  </si>
  <si>
    <t>1.</t>
  </si>
  <si>
    <t xml:space="preserve">Химические факторы, всего: </t>
  </si>
  <si>
    <t xml:space="preserve">  в том числе аэрозоли  фиброгенного действия  </t>
  </si>
  <si>
    <t>2.</t>
  </si>
  <si>
    <t xml:space="preserve">Биологические  факторы     </t>
  </si>
  <si>
    <t>3.</t>
  </si>
  <si>
    <t xml:space="preserve">Физические факторы, всего: </t>
  </si>
  <si>
    <t xml:space="preserve">в том числе шум      </t>
  </si>
  <si>
    <t xml:space="preserve">Вибрация             </t>
  </si>
  <si>
    <t>4.</t>
  </si>
  <si>
    <t xml:space="preserve">Факторы трудового   процесса   </t>
  </si>
  <si>
    <t>5.</t>
  </si>
  <si>
    <t xml:space="preserve">Сочетанный фактор    </t>
  </si>
  <si>
    <t>6.</t>
  </si>
  <si>
    <t xml:space="preserve">Другие (не вредники)   </t>
  </si>
  <si>
    <t>Итого:</t>
  </si>
  <si>
    <t>Таблица №3 отражает распределение лиц работающих в различных вредных условиях труда.</t>
  </si>
  <si>
    <t>Сочетанным фактором производственного процесса считается наличие двух и более "простых" факторов, например: химического и физического.</t>
  </si>
  <si>
    <t>Строка "Итого подлежало осмотру" и "Итого осмотрено" Табл. №3 соответствует Строке "Всего подлежало осмотру" и "Всего осмотрено" в Табл. №1.</t>
  </si>
  <si>
    <t>Столбец "Подлежало осмотру всего в %" и "Осмотрено всего в %" рассчитывается как доля каждого производственного фактора в (%) от строки "Подлежало Итого Абс." и "Осмотрено Итого Абс." соответственно.</t>
  </si>
  <si>
    <t>Наименование должностей</t>
  </si>
  <si>
    <t xml:space="preserve">Подлежало осмотру    </t>
  </si>
  <si>
    <t xml:space="preserve">Осмотрено  </t>
  </si>
  <si>
    <t>% выполнения</t>
  </si>
  <si>
    <t>В т.ч. женщ.</t>
  </si>
  <si>
    <r>
      <t>Терапевт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</t>
    </r>
  </si>
  <si>
    <r>
      <t>Невролог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</t>
    </r>
  </si>
  <si>
    <r>
      <t>Хирург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</si>
  <si>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Оториноларинголог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</si>
  <si>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Сурдолог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</si>
  <si>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Офтальмолог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    </t>
    </r>
  </si>
  <si>
    <t xml:space="preserve">Дерматовенеролог </t>
  </si>
  <si>
    <r>
      <t>Уролог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     </t>
    </r>
  </si>
  <si>
    <r>
      <t>Аллерголог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 </t>
    </r>
  </si>
  <si>
    <r>
      <t>Гинеколог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  </t>
    </r>
  </si>
  <si>
    <r>
      <t>Онколог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    </t>
    </r>
  </si>
  <si>
    <r>
      <t>Психиатр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   </t>
    </r>
  </si>
  <si>
    <r>
      <t>Нарколог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   </t>
    </r>
  </si>
  <si>
    <r>
      <t>Психолог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   </t>
    </r>
  </si>
  <si>
    <r>
      <t>Пульмонолог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</t>
    </r>
  </si>
  <si>
    <r>
      <t>Травматолог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</t>
    </r>
  </si>
  <si>
    <r>
      <t>Инфекционист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:        </t>
    </r>
  </si>
  <si>
    <r>
      <t>Эндокринолог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</si>
  <si>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Стоматолог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</si>
  <si>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Другие врачи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:        </t>
    </r>
  </si>
  <si>
    <t xml:space="preserve">Наименование исследования  </t>
  </si>
  <si>
    <t xml:space="preserve">Исследований регламентировано </t>
  </si>
  <si>
    <t>Исследований фактически проведено</t>
  </si>
  <si>
    <t xml:space="preserve">1. </t>
  </si>
  <si>
    <t>Клинико-лабораторные всего:</t>
  </si>
  <si>
    <r>
      <t>цитологические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</t>
    </r>
  </si>
  <si>
    <r>
      <t>биохимические</t>
    </r>
    <r>
      <rPr>
        <vertAlign val="superscript"/>
        <sz val="10"/>
        <color indexed="8"/>
        <rFont val="Times New Roman"/>
        <family val="1"/>
        <charset val="204"/>
      </rPr>
      <t>3</t>
    </r>
  </si>
  <si>
    <r>
      <t>коагуллогические</t>
    </r>
    <r>
      <rPr>
        <vertAlign val="superscript"/>
        <sz val="10"/>
        <color indexed="8"/>
        <rFont val="Times New Roman"/>
        <family val="1"/>
        <charset val="204"/>
      </rPr>
      <t>4</t>
    </r>
  </si>
  <si>
    <r>
      <t>иммунологические</t>
    </r>
    <r>
      <rPr>
        <vertAlign val="superscript"/>
        <sz val="10"/>
        <color indexed="8"/>
        <rFont val="Times New Roman"/>
        <family val="1"/>
        <charset val="204"/>
      </rPr>
      <t>5</t>
    </r>
  </si>
  <si>
    <r>
      <t>микробиологические</t>
    </r>
    <r>
      <rPr>
        <vertAlign val="superscript"/>
        <sz val="10"/>
        <color indexed="8"/>
        <rFont val="Times New Roman"/>
        <family val="1"/>
        <charset val="204"/>
      </rPr>
      <t>6</t>
    </r>
  </si>
  <si>
    <r>
      <t>прочие</t>
    </r>
    <r>
      <rPr>
        <vertAlign val="superscript"/>
        <sz val="10"/>
        <color indexed="8"/>
        <rFont val="Times New Roman"/>
        <family val="1"/>
        <charset val="204"/>
      </rPr>
      <t>7</t>
    </r>
  </si>
  <si>
    <t xml:space="preserve">2. </t>
  </si>
  <si>
    <t>Рентгенорадиологические:</t>
  </si>
  <si>
    <t xml:space="preserve">3. </t>
  </si>
  <si>
    <t>Инструментальные:</t>
  </si>
  <si>
    <t xml:space="preserve">4. </t>
  </si>
  <si>
    <t>Функциональные:</t>
  </si>
  <si>
    <t xml:space="preserve">5. </t>
  </si>
  <si>
    <t xml:space="preserve">Другие (указать вид) всего :        </t>
  </si>
  <si>
    <t>Примечание:</t>
  </si>
  <si>
    <t>Наименование классов и отдельных болезней</t>
  </si>
  <si>
    <t>№ строки</t>
  </si>
  <si>
    <t xml:space="preserve">Код по МКБ-10 </t>
  </si>
  <si>
    <t>Всего (с + и - )</t>
  </si>
  <si>
    <t>Впервые в жизни ( с + )</t>
  </si>
  <si>
    <t>из них  женщин</t>
  </si>
  <si>
    <t>2</t>
  </si>
  <si>
    <t>Зарегистрировано заболеваний - всего</t>
  </si>
  <si>
    <t>1.0</t>
  </si>
  <si>
    <t>А00-Т98</t>
  </si>
  <si>
    <t>в том числе: некоторые инфекционные и паразитарные болезни</t>
  </si>
  <si>
    <t>2.0</t>
  </si>
  <si>
    <t>А00-В99</t>
  </si>
  <si>
    <t>из них: кишечные инфекции</t>
  </si>
  <si>
    <t>2.1</t>
  </si>
  <si>
    <t>А00-А09</t>
  </si>
  <si>
    <t>менингококковая инфекция</t>
  </si>
  <si>
    <t>2.2</t>
  </si>
  <si>
    <t>А39</t>
  </si>
  <si>
    <t>сепсис</t>
  </si>
  <si>
    <t>2.3</t>
  </si>
  <si>
    <t>А40-A41</t>
  </si>
  <si>
    <t>острый полиомиелит</t>
  </si>
  <si>
    <t>2.4</t>
  </si>
  <si>
    <t>А80</t>
  </si>
  <si>
    <t>вирусный гепатит</t>
  </si>
  <si>
    <t>2.5</t>
  </si>
  <si>
    <t>В15-В19</t>
  </si>
  <si>
    <t>новообразования</t>
  </si>
  <si>
    <t>3.0</t>
  </si>
  <si>
    <t>С00-D48</t>
  </si>
  <si>
    <t>из них: злокачественные новообразования</t>
  </si>
  <si>
    <t>3.1</t>
  </si>
  <si>
    <t>С00-С97</t>
  </si>
  <si>
    <t>из них: злокачественные новообразования лимфоидной, кроветворной и родственных им тканей</t>
  </si>
  <si>
    <t>3.1.1</t>
  </si>
  <si>
    <t>С81-С96</t>
  </si>
  <si>
    <t>доброкачественные новообразования</t>
  </si>
  <si>
    <t>3.2</t>
  </si>
  <si>
    <t>D10-D36</t>
  </si>
  <si>
    <t>болезни крови, кроветворных органов и отдельные нарушения, вовлекающие иммунный механизм</t>
  </si>
  <si>
    <t>4.0</t>
  </si>
  <si>
    <t>D50-D89</t>
  </si>
  <si>
    <t>из них: анемии</t>
  </si>
  <si>
    <t>4.1</t>
  </si>
  <si>
    <t>D50-D64</t>
  </si>
  <si>
    <t>из них  апластические анемии</t>
  </si>
  <si>
    <t>4.1.1</t>
  </si>
  <si>
    <t>D60-D61</t>
  </si>
  <si>
    <t>нарушения свертываемости крови, пурпура и другие геморрагические состояния</t>
  </si>
  <si>
    <t>4.2</t>
  </si>
  <si>
    <t>D65-D69</t>
  </si>
  <si>
    <t>из них: диссеминированное внутрисосудистое свертывание крови [синдром дефибринации]</t>
  </si>
  <si>
    <t>4.2.1</t>
  </si>
  <si>
    <t>D65</t>
  </si>
  <si>
    <t>гемофилия</t>
  </si>
  <si>
    <t>4.2.2</t>
  </si>
  <si>
    <t>D66- D68</t>
  </si>
  <si>
    <t>отдельные нарушения, вовлекающие иммунный механизм</t>
  </si>
  <si>
    <t>4.3</t>
  </si>
  <si>
    <t>D80-D89</t>
  </si>
  <si>
    <t>болезни эндокринной системы, расстройства питания и нарушения обмена веществ</t>
  </si>
  <si>
    <t>5.0</t>
  </si>
  <si>
    <t>Е00-Е89</t>
  </si>
  <si>
    <t>из них: болезни щитовидной железы</t>
  </si>
  <si>
    <t>5.1</t>
  </si>
  <si>
    <t>Е00-Е07</t>
  </si>
  <si>
    <t>из них: болезни щитовидной железы, связанные с йодной недостаточностью, и сходные состояния</t>
  </si>
  <si>
    <t>5.1.1</t>
  </si>
  <si>
    <t>Е01-Е03</t>
  </si>
  <si>
    <t>тиреотоксикоз (гипертиреоз)</t>
  </si>
  <si>
    <t>5.1.2</t>
  </si>
  <si>
    <t>Е05</t>
  </si>
  <si>
    <t>тиреоидит</t>
  </si>
  <si>
    <t>5.1.3</t>
  </si>
  <si>
    <t>Е06</t>
  </si>
  <si>
    <t>сахарный диабет</t>
  </si>
  <si>
    <t>5.2</t>
  </si>
  <si>
    <t>Е10-Е14</t>
  </si>
  <si>
    <t xml:space="preserve">  из него с поражением глаз</t>
  </si>
  <si>
    <t>5.2.1</t>
  </si>
  <si>
    <t>Е10.3, Е11.3, Е12.3, Е13.3, Е14.3</t>
  </si>
  <si>
    <t xml:space="preserve">  из него (из стр.5.2): сахарный диабет инсулинзависимый</t>
  </si>
  <si>
    <t>5.2.2</t>
  </si>
  <si>
    <t>Е10</t>
  </si>
  <si>
    <t>сахарный диабет инсулиннезависимый</t>
  </si>
  <si>
    <t>5.2.3</t>
  </si>
  <si>
    <t>Е11</t>
  </si>
  <si>
    <t>гиперфункция гипофиза</t>
  </si>
  <si>
    <t>5.3</t>
  </si>
  <si>
    <t>Е22</t>
  </si>
  <si>
    <t>гипопитуитаризм</t>
  </si>
  <si>
    <t>5.4</t>
  </si>
  <si>
    <t>E23.0</t>
  </si>
  <si>
    <t>несахарный диабет</t>
  </si>
  <si>
    <t>5.5</t>
  </si>
  <si>
    <t>E23.2</t>
  </si>
  <si>
    <t>адреногенитальные расстройства</t>
  </si>
  <si>
    <t>5.6</t>
  </si>
  <si>
    <t>Е25</t>
  </si>
  <si>
    <t>дисфункция яичников</t>
  </si>
  <si>
    <t>5. 7</t>
  </si>
  <si>
    <t>Е28</t>
  </si>
  <si>
    <t>дисфункция яичек</t>
  </si>
  <si>
    <t>5.8</t>
  </si>
  <si>
    <t>Е29</t>
  </si>
  <si>
    <t>ожирение</t>
  </si>
  <si>
    <t>5.9</t>
  </si>
  <si>
    <t>E66</t>
  </si>
  <si>
    <t>фенилкетонурия</t>
  </si>
  <si>
    <t>5.10</t>
  </si>
  <si>
    <t>Е70.0</t>
  </si>
  <si>
    <t>нарушения обмена галактозы (галактоземия)</t>
  </si>
  <si>
    <t>5.11</t>
  </si>
  <si>
    <t>Е74.2</t>
  </si>
  <si>
    <t>болезнь Гоше</t>
  </si>
  <si>
    <t>5.12</t>
  </si>
  <si>
    <t>E75.2</t>
  </si>
  <si>
    <t>нарушения обмена гликозаминогликанов (мукополисахаридозы)</t>
  </si>
  <si>
    <t>5.13</t>
  </si>
  <si>
    <t>Е76.0-3</t>
  </si>
  <si>
    <t>муковисцидоз</t>
  </si>
  <si>
    <t>5.14</t>
  </si>
  <si>
    <t>E84</t>
  </si>
  <si>
    <t>психические расстройства и расстройства поведения</t>
  </si>
  <si>
    <t>6.0</t>
  </si>
  <si>
    <t>F00-F99</t>
  </si>
  <si>
    <t>из них:психические расстройства и расстройства поведения, связанные с употреблением психоактивных веществ</t>
  </si>
  <si>
    <t>6.1</t>
  </si>
  <si>
    <t>F10-F19</t>
  </si>
  <si>
    <t>болезни нервной системы</t>
  </si>
  <si>
    <t>7.0</t>
  </si>
  <si>
    <t>G00-G98</t>
  </si>
  <si>
    <t>из них: воспалительные болезни центральной нервной системы</t>
  </si>
  <si>
    <t>7.1</t>
  </si>
  <si>
    <t>G00-G09</t>
  </si>
  <si>
    <t>из них: бактериальный менингит</t>
  </si>
  <si>
    <t>7.1.1</t>
  </si>
  <si>
    <t>G00</t>
  </si>
  <si>
    <t>энцефалит, миелит и энцефаломиелит</t>
  </si>
  <si>
    <t>7.1.2</t>
  </si>
  <si>
    <t>G04</t>
  </si>
  <si>
    <t>системные атрофии, поражающие преимущественно центральную нервную  систему</t>
  </si>
  <si>
    <t>7.2</t>
  </si>
  <si>
    <t>G10- G12</t>
  </si>
  <si>
    <t>экстрапирамидные и другие двигательные  нарушения</t>
  </si>
  <si>
    <t>7.3</t>
  </si>
  <si>
    <t>G20, G21, G23- G25</t>
  </si>
  <si>
    <t>из них: болезнь Паркинсона</t>
  </si>
  <si>
    <t>7.3.1</t>
  </si>
  <si>
    <t>G20</t>
  </si>
  <si>
    <t>другие экстрапирамидные и двигательные   нарушения</t>
  </si>
  <si>
    <t>7.3.2</t>
  </si>
  <si>
    <t>G25</t>
  </si>
  <si>
    <t>другие дегенеративные болезни нервной  системы</t>
  </si>
  <si>
    <t>7.4</t>
  </si>
  <si>
    <t>G30-G31</t>
  </si>
  <si>
    <t>из них  болезнь Альцгеймера</t>
  </si>
  <si>
    <t>7.4.1</t>
  </si>
  <si>
    <t>G30</t>
  </si>
  <si>
    <t>демиелинизирующие болезни центральной   нервной системы</t>
  </si>
  <si>
    <t>7.5</t>
  </si>
  <si>
    <t>G35- G37</t>
  </si>
  <si>
    <t>из них рассеянный склероз</t>
  </si>
  <si>
    <t>7.5.1</t>
  </si>
  <si>
    <t>G35</t>
  </si>
  <si>
    <t>эпизодические и пароксизмальные расстройства</t>
  </si>
  <si>
    <t>7.6</t>
  </si>
  <si>
    <t>G40-G47</t>
  </si>
  <si>
    <t>из них: эпилепсия, эпилептический статус</t>
  </si>
  <si>
    <t>7.6.1</t>
  </si>
  <si>
    <t>G40-G41</t>
  </si>
  <si>
    <t xml:space="preserve">преходящие транзиторные церебральные  ишемические приступы [атаки] и  родственные   синдромы  </t>
  </si>
  <si>
    <t>7.6.2</t>
  </si>
  <si>
    <t>G45</t>
  </si>
  <si>
    <t>поражения отдельных нервов, нервных корешков и сплетений, полиневропатии и  другие поражения периферической нервной  системы</t>
  </si>
  <si>
    <t>7.7</t>
  </si>
  <si>
    <t>G50-G64</t>
  </si>
  <si>
    <t>из них  синдром Гийена-Барре</t>
  </si>
  <si>
    <t>7.7.1</t>
  </si>
  <si>
    <t>G61.0</t>
  </si>
  <si>
    <t>болезни нервно-мышечного синапса и мышц</t>
  </si>
  <si>
    <t>7.8</t>
  </si>
  <si>
    <t>G70-G73</t>
  </si>
  <si>
    <t xml:space="preserve">из них: миастения </t>
  </si>
  <si>
    <t>7.8.1</t>
  </si>
  <si>
    <t>G70.0, 2, 9</t>
  </si>
  <si>
    <t>мышечная дистрофия Дюшенна</t>
  </si>
  <si>
    <t>7.8.2</t>
  </si>
  <si>
    <t>G71.0 (часть)</t>
  </si>
  <si>
    <t>церебральный паралич и другие паралитические синдромы</t>
  </si>
  <si>
    <t>7.9</t>
  </si>
  <si>
    <t>G80-G83</t>
  </si>
  <si>
    <t>их них  церебральный паралич</t>
  </si>
  <si>
    <t>7.9.1</t>
  </si>
  <si>
    <t>G80</t>
  </si>
  <si>
    <t>расстройства вегетативной (автономной) нервной системы</t>
  </si>
  <si>
    <t>7.10</t>
  </si>
  <si>
    <t>G90</t>
  </si>
  <si>
    <t>сосудистые миелопатии</t>
  </si>
  <si>
    <t>7.11</t>
  </si>
  <si>
    <t>G95.1</t>
  </si>
  <si>
    <t>болезни глаза и его придаточного аппарата</t>
  </si>
  <si>
    <t>8.0</t>
  </si>
  <si>
    <t>H00-H59</t>
  </si>
  <si>
    <t>из них: конъюктивит</t>
  </si>
  <si>
    <t>8.1</t>
  </si>
  <si>
    <t>Н10</t>
  </si>
  <si>
    <t xml:space="preserve">кератит </t>
  </si>
  <si>
    <t>8.2</t>
  </si>
  <si>
    <t>Н16</t>
  </si>
  <si>
    <t xml:space="preserve">  из него - язва роговицы</t>
  </si>
  <si>
    <t>8.2.1</t>
  </si>
  <si>
    <t>Н16.0</t>
  </si>
  <si>
    <t>катаракта</t>
  </si>
  <si>
    <t>8.3</t>
  </si>
  <si>
    <t>H25-H26</t>
  </si>
  <si>
    <t>хориоретинальное воспаление</t>
  </si>
  <si>
    <t>8.4</t>
  </si>
  <si>
    <t>Н30</t>
  </si>
  <si>
    <t>преретинопатия</t>
  </si>
  <si>
    <t>8.5</t>
  </si>
  <si>
    <t>Н35.1</t>
  </si>
  <si>
    <t>глаукома</t>
  </si>
  <si>
    <t>Н40</t>
  </si>
  <si>
    <t>неврит зрительного нерва</t>
  </si>
  <si>
    <t>Н46</t>
  </si>
  <si>
    <t>болезни мышц глаза, нарушения содружественного движения глаз,  аккомодации и рефракции</t>
  </si>
  <si>
    <t>H49-H52</t>
  </si>
  <si>
    <t>из них: миопия</t>
  </si>
  <si>
    <t>8.4.1</t>
  </si>
  <si>
    <t>H52.1</t>
  </si>
  <si>
    <t>астигматизм</t>
  </si>
  <si>
    <t>8.4.2</t>
  </si>
  <si>
    <t>H52.2</t>
  </si>
  <si>
    <t>слепота и пониженное зрение</t>
  </si>
  <si>
    <t>Н54</t>
  </si>
  <si>
    <t>из них  слепота обоих глаз</t>
  </si>
  <si>
    <t>8.5.1</t>
  </si>
  <si>
    <t>Н54.0</t>
  </si>
  <si>
    <t>болезни уха и сосцевидного отростка</t>
  </si>
  <si>
    <t>9.0</t>
  </si>
  <si>
    <t>H60-H95</t>
  </si>
  <si>
    <t>из них: болезни наружного уха</t>
  </si>
  <si>
    <t>9.1</t>
  </si>
  <si>
    <t>H60-H62</t>
  </si>
  <si>
    <t>болезни среднего уха и сосцевидного отростка</t>
  </si>
  <si>
    <t>9.2</t>
  </si>
  <si>
    <t>H65-H75</t>
  </si>
  <si>
    <t>из них: острый отит</t>
  </si>
  <si>
    <t>9.2.1</t>
  </si>
  <si>
    <t>H65.0, H65.1, H66.0</t>
  </si>
  <si>
    <t>хронический отит</t>
  </si>
  <si>
    <t>9.2.2</t>
  </si>
  <si>
    <t>H65.2-4, H66.1-3</t>
  </si>
  <si>
    <t>болезни слуховой (евстахиевой) трубы</t>
  </si>
  <si>
    <t>9.2.3</t>
  </si>
  <si>
    <t>H68-H69</t>
  </si>
  <si>
    <t>перфорация барабанной перепонки</t>
  </si>
  <si>
    <t>9.2.4</t>
  </si>
  <si>
    <t>H72</t>
  </si>
  <si>
    <t>другие болезни среднего уха и сосцевидного отростка</t>
  </si>
  <si>
    <t>9.2.5</t>
  </si>
  <si>
    <t>H74</t>
  </si>
  <si>
    <t>болезни внутреннего уха</t>
  </si>
  <si>
    <t>9.3</t>
  </si>
  <si>
    <t>H80-H83</t>
  </si>
  <si>
    <t>из них: отосклероз</t>
  </si>
  <si>
    <t>9.3.1</t>
  </si>
  <si>
    <t>H80</t>
  </si>
  <si>
    <t>болезнь Меньера</t>
  </si>
  <si>
    <t>9.3.2</t>
  </si>
  <si>
    <t>H81.0</t>
  </si>
  <si>
    <t xml:space="preserve">кондуктивная и нейросенсорная потеря слуха </t>
  </si>
  <si>
    <t>9.4</t>
  </si>
  <si>
    <t>Н90</t>
  </si>
  <si>
    <t xml:space="preserve">из них: кондуктивная потеря слуха двусторонняя </t>
  </si>
  <si>
    <t>9.4.1</t>
  </si>
  <si>
    <t>Н90.0</t>
  </si>
  <si>
    <t>нейросенсорная потеря слуха    двусторонняя</t>
  </si>
  <si>
    <t>9.4.2</t>
  </si>
  <si>
    <t>Н90.3</t>
  </si>
  <si>
    <t>болезни системы кровообращения</t>
  </si>
  <si>
    <t>10.0</t>
  </si>
  <si>
    <t>I00-I99</t>
  </si>
  <si>
    <t>из них: острая ревматическая лихорадка</t>
  </si>
  <si>
    <t>10.1</t>
  </si>
  <si>
    <t>I00-I02</t>
  </si>
  <si>
    <t xml:space="preserve">хронические ревматические болезни сердца </t>
  </si>
  <si>
    <t>10.2</t>
  </si>
  <si>
    <t>I05-I09</t>
  </si>
  <si>
    <t>болезни, характеризующиеся повышенным кровяным давлением</t>
  </si>
  <si>
    <t>10.3</t>
  </si>
  <si>
    <t>I10-I13</t>
  </si>
  <si>
    <t>из них: эссенциальная гипертензия</t>
  </si>
  <si>
    <t>10.3.1</t>
  </si>
  <si>
    <t>I10</t>
  </si>
  <si>
    <t>гипертензивная болезнь сердца  (гипертоническая болезнь с преимущественным поражением сердца)</t>
  </si>
  <si>
    <t>10.3.2</t>
  </si>
  <si>
    <t xml:space="preserve">гипертензивная (гипертоническая) болезнь с преимущественным  поражением  почек </t>
  </si>
  <si>
    <t>10.3.3</t>
  </si>
  <si>
    <t>I12</t>
  </si>
  <si>
    <t>гипертензивная (гипертоническая) болезнь с преимущественным  поражением сердца и  почек</t>
  </si>
  <si>
    <t>10.3.4</t>
  </si>
  <si>
    <t>I13</t>
  </si>
  <si>
    <t>ишемические болезни сердца</t>
  </si>
  <si>
    <t>10.4</t>
  </si>
  <si>
    <t>I20- I25</t>
  </si>
  <si>
    <t>из них стенокардия</t>
  </si>
  <si>
    <t>10.4.1</t>
  </si>
  <si>
    <t>I20</t>
  </si>
  <si>
    <t>из нее нестабильная стенокардия</t>
  </si>
  <si>
    <t>10.4.1.1</t>
  </si>
  <si>
    <t>I20.0</t>
  </si>
  <si>
    <t>острый инфаркт миокарда</t>
  </si>
  <si>
    <t>10.4.2</t>
  </si>
  <si>
    <t>I21</t>
  </si>
  <si>
    <t>повторный инфаркт миокарда</t>
  </si>
  <si>
    <t>10.4.3</t>
  </si>
  <si>
    <t>I22</t>
  </si>
  <si>
    <t>другие формы острых ишемических болезней сердца</t>
  </si>
  <si>
    <t>10.4.4</t>
  </si>
  <si>
    <t>I24</t>
  </si>
  <si>
    <t>хроническая ишемическая болезнь сердца</t>
  </si>
  <si>
    <t>10.4.5</t>
  </si>
  <si>
    <t>I25</t>
  </si>
  <si>
    <t>из нее постинфарктный кардиосклероз</t>
  </si>
  <si>
    <t>10.4.5.1</t>
  </si>
  <si>
    <t>I25.8</t>
  </si>
  <si>
    <t>легочная эмболия</t>
  </si>
  <si>
    <t>10.5</t>
  </si>
  <si>
    <t>I26</t>
  </si>
  <si>
    <t>другие болезни сердца</t>
  </si>
  <si>
    <t>10.6</t>
  </si>
  <si>
    <t>I30- I51</t>
  </si>
  <si>
    <t>из них: острый и подострый эндокардит</t>
  </si>
  <si>
    <t>10.6.1</t>
  </si>
  <si>
    <t>I33</t>
  </si>
  <si>
    <t>острый миокардит</t>
  </si>
  <si>
    <t>10.6.2</t>
  </si>
  <si>
    <t>I40</t>
  </si>
  <si>
    <t>кардиомиопатия</t>
  </si>
  <si>
    <t>10.6.3</t>
  </si>
  <si>
    <t>I42</t>
  </si>
  <si>
    <t>цереброваскулярные болезни</t>
  </si>
  <si>
    <t>10.7</t>
  </si>
  <si>
    <t>I60-I69</t>
  </si>
  <si>
    <t>из них: субарахноидальное кровоизлияние</t>
  </si>
  <si>
    <t>10.7.1</t>
  </si>
  <si>
    <t>I60</t>
  </si>
  <si>
    <t xml:space="preserve">внутримозговое и другое внутричерепное кровоизлияние  </t>
  </si>
  <si>
    <t>10.7.2</t>
  </si>
  <si>
    <t>I61, I62</t>
  </si>
  <si>
    <t>инфаркт мозга</t>
  </si>
  <si>
    <t>10.7.3</t>
  </si>
  <si>
    <t>I63</t>
  </si>
  <si>
    <t>инсульт, не уточненный, как кровоизлияние  или инфаркт</t>
  </si>
  <si>
    <t>10.7.4</t>
  </si>
  <si>
    <t>I64</t>
  </si>
  <si>
    <t xml:space="preserve">закупорка и стеноз прецеребральных, церебральных артерий, не приводящие к инфаркту мозга </t>
  </si>
  <si>
    <t>10.7.5</t>
  </si>
  <si>
    <t>I65- I66</t>
  </si>
  <si>
    <t>другие цереброваскулярные болезни</t>
  </si>
  <si>
    <t>10.7.6</t>
  </si>
  <si>
    <t>I67</t>
  </si>
  <si>
    <t>из них: церебральный атеросклероз</t>
  </si>
  <si>
    <t>10.7.6.1</t>
  </si>
  <si>
    <t>I67.2</t>
  </si>
  <si>
    <t>последствия цереброваскулярных болезней</t>
  </si>
  <si>
    <t>10.7.7</t>
  </si>
  <si>
    <t>I69</t>
  </si>
  <si>
    <t xml:space="preserve">эндартериит, тромбангиит облитерирующий </t>
  </si>
  <si>
    <t>10.8</t>
  </si>
  <si>
    <t>I70.2, I73.1</t>
  </si>
  <si>
    <t>болезни вен, лимфатических сосудов и лимфатических узлов</t>
  </si>
  <si>
    <t>10.9</t>
  </si>
  <si>
    <t>I80- I89</t>
  </si>
  <si>
    <t>из них: флебит и тромбофлебит</t>
  </si>
  <si>
    <t>10.9.1</t>
  </si>
  <si>
    <t>I80</t>
  </si>
  <si>
    <t>тромбоз портальной вены</t>
  </si>
  <si>
    <t>10.9.2</t>
  </si>
  <si>
    <t>I81</t>
  </si>
  <si>
    <t>варикозное расширение вен нижних конечностей</t>
  </si>
  <si>
    <t>10.9.3</t>
  </si>
  <si>
    <t>I83</t>
  </si>
  <si>
    <t>геморрой</t>
  </si>
  <si>
    <t>10.9.4</t>
  </si>
  <si>
    <t>I84</t>
  </si>
  <si>
    <t>болезни органов дыхания</t>
  </si>
  <si>
    <t>11.0</t>
  </si>
  <si>
    <t>J00-J98</t>
  </si>
  <si>
    <t xml:space="preserve">из них: острые респираторные инфекции верхних дыхательных путей </t>
  </si>
  <si>
    <t>11.1</t>
  </si>
  <si>
    <t>J00-J06</t>
  </si>
  <si>
    <t>из них: острый ларингит и трахеит</t>
  </si>
  <si>
    <t>11.1.1</t>
  </si>
  <si>
    <t>J04</t>
  </si>
  <si>
    <t xml:space="preserve">острый обструктивный ларингит [круп] и эпиглоттит </t>
  </si>
  <si>
    <t>11.1.2</t>
  </si>
  <si>
    <t>J05</t>
  </si>
  <si>
    <t>грипп</t>
  </si>
  <si>
    <t>11.2</t>
  </si>
  <si>
    <t>J10-J11</t>
  </si>
  <si>
    <t>острые респираторные инфекции нижних дыхательных путей</t>
  </si>
  <si>
    <t>11.3</t>
  </si>
  <si>
    <t>J20-J22</t>
  </si>
  <si>
    <t>пневмония</t>
  </si>
  <si>
    <t>11.4</t>
  </si>
  <si>
    <t>J12-J18</t>
  </si>
  <si>
    <t>аллергический ринит (поллиноз)</t>
  </si>
  <si>
    <t>11.5</t>
  </si>
  <si>
    <t>J30.1</t>
  </si>
  <si>
    <t>хронические болезни миндалин и аденоидов, перитонзиллярный абсцесс</t>
  </si>
  <si>
    <t>11.6</t>
  </si>
  <si>
    <t>J35- J36</t>
  </si>
  <si>
    <t xml:space="preserve">бронхит хронический и неуточненный, эмфизема </t>
  </si>
  <si>
    <t>11.7</t>
  </si>
  <si>
    <t>J40-J43</t>
  </si>
  <si>
    <t>другая хроническая обструктивная легочная болезнь, бронхоэктатическая болезнь</t>
  </si>
  <si>
    <t>11.8</t>
  </si>
  <si>
    <t>J44,J47</t>
  </si>
  <si>
    <t>астма; астматический статус</t>
  </si>
  <si>
    <t>11.9</t>
  </si>
  <si>
    <t>J45,J46</t>
  </si>
  <si>
    <t>другие интерстициальные легочные болезни, гнойные и некротические состояния нижних дыхательных путей, другие болезни плевры</t>
  </si>
  <si>
    <t>11.10</t>
  </si>
  <si>
    <t>J84-J94</t>
  </si>
  <si>
    <t>болезни органов пищеварения</t>
  </si>
  <si>
    <t>12.0</t>
  </si>
  <si>
    <t>K00-K92</t>
  </si>
  <si>
    <t>из них: язва желудка и двенадцатиперстной кишки</t>
  </si>
  <si>
    <t>12.1</t>
  </si>
  <si>
    <t>K25-K26</t>
  </si>
  <si>
    <t>гастрит и дуоденит</t>
  </si>
  <si>
    <t>12.2</t>
  </si>
  <si>
    <t>K29</t>
  </si>
  <si>
    <t>грыжи</t>
  </si>
  <si>
    <t>12.3</t>
  </si>
  <si>
    <t>К40-К46</t>
  </si>
  <si>
    <t>неинфекционный энтерит и колит</t>
  </si>
  <si>
    <t>12.4</t>
  </si>
  <si>
    <t>K50-K52</t>
  </si>
  <si>
    <t>другие болезни кишечника</t>
  </si>
  <si>
    <t>12.5</t>
  </si>
  <si>
    <t>К55-К63</t>
  </si>
  <si>
    <t>из них: паралитический илеус и непроходимость кишечника без грыжи</t>
  </si>
  <si>
    <t>12.5.1</t>
  </si>
  <si>
    <t>К56</t>
  </si>
  <si>
    <t>перитонит</t>
  </si>
  <si>
    <t>12.6</t>
  </si>
  <si>
    <t>К65</t>
  </si>
  <si>
    <t>болезни печени</t>
  </si>
  <si>
    <t>12.7</t>
  </si>
  <si>
    <t>K70-K76</t>
  </si>
  <si>
    <t>из них: фиброз и цирроз печени</t>
  </si>
  <si>
    <t>12.7.1</t>
  </si>
  <si>
    <t>К74</t>
  </si>
  <si>
    <t>болезни желчного пузыря, желчевыводящих путей</t>
  </si>
  <si>
    <t>12.8</t>
  </si>
  <si>
    <t>K80-83</t>
  </si>
  <si>
    <t>болезни поджелудочной железы</t>
  </si>
  <si>
    <t>12.9</t>
  </si>
  <si>
    <t>K85-K86</t>
  </si>
  <si>
    <t>из них острый панкреатит</t>
  </si>
  <si>
    <t>12.9.1</t>
  </si>
  <si>
    <t>К85</t>
  </si>
  <si>
    <t>болезни кожи и подкожной клетчатки</t>
  </si>
  <si>
    <t>13.0</t>
  </si>
  <si>
    <t>L00-L99</t>
  </si>
  <si>
    <t>из них: пузырчатка</t>
  </si>
  <si>
    <t>13.1</t>
  </si>
  <si>
    <t>L10</t>
  </si>
  <si>
    <t>буллезный пемфигоид</t>
  </si>
  <si>
    <t>13.2</t>
  </si>
  <si>
    <t>L12</t>
  </si>
  <si>
    <t>дерматит герпетиформный Дюринга</t>
  </si>
  <si>
    <t>13.3</t>
  </si>
  <si>
    <t>L13.0</t>
  </si>
  <si>
    <t>атопический дерматит</t>
  </si>
  <si>
    <t>13.4</t>
  </si>
  <si>
    <t>L20</t>
  </si>
  <si>
    <t>контактный дерматит</t>
  </si>
  <si>
    <t>13.5</t>
  </si>
  <si>
    <t>L23-L25</t>
  </si>
  <si>
    <t>другие дерматиты (экзема)</t>
  </si>
  <si>
    <t>13.6</t>
  </si>
  <si>
    <t>L30</t>
  </si>
  <si>
    <t>псориаз</t>
  </si>
  <si>
    <t>13.7</t>
  </si>
  <si>
    <t>L40</t>
  </si>
  <si>
    <t>из него псориаз артропатический</t>
  </si>
  <si>
    <t>13.7.1</t>
  </si>
  <si>
    <t>L40.5</t>
  </si>
  <si>
    <t>лишай красный плоский</t>
  </si>
  <si>
    <t>13.8</t>
  </si>
  <si>
    <t>L43</t>
  </si>
  <si>
    <t>дискоидная красная волчанка</t>
  </si>
  <si>
    <t>13.9</t>
  </si>
  <si>
    <t>L93.0</t>
  </si>
  <si>
    <t>локализованная склеродермия</t>
  </si>
  <si>
    <t>13.10</t>
  </si>
  <si>
    <t>L94.0</t>
  </si>
  <si>
    <t>болезни костно-мышечной системы и соединительной ткани</t>
  </si>
  <si>
    <t>14.0</t>
  </si>
  <si>
    <t>M00-M99</t>
  </si>
  <si>
    <t>из  них: артропатии</t>
  </si>
  <si>
    <t>14.1</t>
  </si>
  <si>
    <t>М00-М25</t>
  </si>
  <si>
    <t>из них: реактивные артропатии</t>
  </si>
  <si>
    <t>14.1.1</t>
  </si>
  <si>
    <t>M02</t>
  </si>
  <si>
    <t>серопозитивный и другие ревматоидные  артриты</t>
  </si>
  <si>
    <t>14.1.2</t>
  </si>
  <si>
    <t>M05, M06</t>
  </si>
  <si>
    <t xml:space="preserve">юношеский (ювенильный) артрит </t>
  </si>
  <si>
    <t>14.1.3</t>
  </si>
  <si>
    <t>M08</t>
  </si>
  <si>
    <t>артрозы</t>
  </si>
  <si>
    <t>14.1.4</t>
  </si>
  <si>
    <t>М15-М19</t>
  </si>
  <si>
    <t>системные поражения соединительной ткани</t>
  </si>
  <si>
    <t>14.2</t>
  </si>
  <si>
    <t>M30-M35</t>
  </si>
  <si>
    <t>деформирующие дорсопатии</t>
  </si>
  <si>
    <t>14.3</t>
  </si>
  <si>
    <t>M40-M43</t>
  </si>
  <si>
    <t>спондилопатии</t>
  </si>
  <si>
    <t>14.4</t>
  </si>
  <si>
    <t>М45-М49</t>
  </si>
  <si>
    <t>поражения синовиальных оболочек и сухожилий</t>
  </si>
  <si>
    <t>14.5</t>
  </si>
  <si>
    <t>М65-М68</t>
  </si>
  <si>
    <t>остеопатии и хондропатии</t>
  </si>
  <si>
    <t>14.6</t>
  </si>
  <si>
    <t>M80-M94</t>
  </si>
  <si>
    <t>из них  остеопорозы</t>
  </si>
  <si>
    <t>14.6.1</t>
  </si>
  <si>
    <t>М80-М81</t>
  </si>
  <si>
    <t>болезни мочеполовой системы</t>
  </si>
  <si>
    <t>15.0</t>
  </si>
  <si>
    <t>N00-N99</t>
  </si>
  <si>
    <t>из них: гломерулярные, тубулоинтерстициальные болезни почек, другие болезни почки и мочеточника</t>
  </si>
  <si>
    <t>15.1</t>
  </si>
  <si>
    <t>N00-N15, N25-N28</t>
  </si>
  <si>
    <t>почечная недостаточность</t>
  </si>
  <si>
    <t>15.2</t>
  </si>
  <si>
    <t>N17-N19</t>
  </si>
  <si>
    <t>мочекаменная болезнь</t>
  </si>
  <si>
    <t>15.3</t>
  </si>
  <si>
    <t>N20- N21, N23</t>
  </si>
  <si>
    <t>другие болезни мочевой системы</t>
  </si>
  <si>
    <t>15.4</t>
  </si>
  <si>
    <t>N30- N32, N34-N36, N39</t>
  </si>
  <si>
    <t>болезни предстательной железы</t>
  </si>
  <si>
    <t>15.5</t>
  </si>
  <si>
    <t>N40-N42</t>
  </si>
  <si>
    <t>мужское бесплодие</t>
  </si>
  <si>
    <t>15.6</t>
  </si>
  <si>
    <t>N46</t>
  </si>
  <si>
    <t>доброкачественная дисплазия молочной железы</t>
  </si>
  <si>
    <t>15.7</t>
  </si>
  <si>
    <t>N60</t>
  </si>
  <si>
    <t>воспалительные болезни женских тазовых органов</t>
  </si>
  <si>
    <t>15.8</t>
  </si>
  <si>
    <t>N70-N77</t>
  </si>
  <si>
    <t>из них сальпингит и оофорит</t>
  </si>
  <si>
    <t>15.8.1</t>
  </si>
  <si>
    <t>N70</t>
  </si>
  <si>
    <t>эндометриоз</t>
  </si>
  <si>
    <t>15.9</t>
  </si>
  <si>
    <t>N80</t>
  </si>
  <si>
    <t>эрозия и эктропион шейки матки</t>
  </si>
  <si>
    <t>15.10</t>
  </si>
  <si>
    <t>N86</t>
  </si>
  <si>
    <t xml:space="preserve">расстройства менструаций </t>
  </si>
  <si>
    <t>15.11</t>
  </si>
  <si>
    <t>N91-N94</t>
  </si>
  <si>
    <t>женское бесплодие</t>
  </si>
  <si>
    <t>15.12</t>
  </si>
  <si>
    <t>N97</t>
  </si>
  <si>
    <t>беременность, роды и послеродовой период</t>
  </si>
  <si>
    <t>16.0</t>
  </si>
  <si>
    <t>O00-O99</t>
  </si>
  <si>
    <t>отдельные состояния, возникающие в перинатальном периоде</t>
  </si>
  <si>
    <t>17.0</t>
  </si>
  <si>
    <t>P00-P96</t>
  </si>
  <si>
    <t>врожденные аномалии (пороки развития), деформации и хромосомные нарушения</t>
  </si>
  <si>
    <t>18.0</t>
  </si>
  <si>
    <t>Q00-Q99</t>
  </si>
  <si>
    <t xml:space="preserve">из них: врожденные аномалии развития нервной системы  </t>
  </si>
  <si>
    <t>18.1</t>
  </si>
  <si>
    <t>Q00-Q07</t>
  </si>
  <si>
    <t>врожденная глаукома</t>
  </si>
  <si>
    <t>18.2</t>
  </si>
  <si>
    <t>Q15.0</t>
  </si>
  <si>
    <t>врожденные аномалии системы кровообращения</t>
  </si>
  <si>
    <t>18.3</t>
  </si>
  <si>
    <t>Q20-Q28</t>
  </si>
  <si>
    <t>врожденные аномалии тела и  шейки матки, другие врожденные аномалии женских половых органов</t>
  </si>
  <si>
    <t>18.4</t>
  </si>
  <si>
    <t>Q51-Q52</t>
  </si>
  <si>
    <t>неопределенность пола и псевдогермафродитизм</t>
  </si>
  <si>
    <t>18.5</t>
  </si>
  <si>
    <t>Q56</t>
  </si>
  <si>
    <t xml:space="preserve">врожденные деформации бедра </t>
  </si>
  <si>
    <t>18.6</t>
  </si>
  <si>
    <t>Q65</t>
  </si>
  <si>
    <t>врожденный ихтиоз</t>
  </si>
  <si>
    <t>18.7</t>
  </si>
  <si>
    <t>Q80</t>
  </si>
  <si>
    <t>нейрофиброматоз</t>
  </si>
  <si>
    <t>18.8</t>
  </si>
  <si>
    <t>Q85.0</t>
  </si>
  <si>
    <t>синдром Дауна</t>
  </si>
  <si>
    <t>18.9</t>
  </si>
  <si>
    <t>Q90</t>
  </si>
  <si>
    <t>симптомы, признаки и отклонения от нормы, выявленные при клинических и лабораторных исследованиях, не классифицированные в других рубриках</t>
  </si>
  <si>
    <t>19.0</t>
  </si>
  <si>
    <t>R00-R99</t>
  </si>
  <si>
    <t>травмы, отравления и некоторые другие последствия воздействия внешних причин</t>
  </si>
  <si>
    <t>20.0</t>
  </si>
  <si>
    <t>S00-T98</t>
  </si>
  <si>
    <t>Новообразования</t>
  </si>
  <si>
    <t>C00-C96</t>
  </si>
  <si>
    <t>Злокачественные новообразования губы, полости рта и глотки</t>
  </si>
  <si>
    <t>С00-С14</t>
  </si>
  <si>
    <t>Злокачественные новообразования органов пищеварения</t>
  </si>
  <si>
    <t>С15-С26</t>
  </si>
  <si>
    <t>Злокачественные нообразования органов дыхания и грудной клетки</t>
  </si>
  <si>
    <t>С30-С39</t>
  </si>
  <si>
    <t>Злокачественные новообразования костей и суставных хрящей</t>
  </si>
  <si>
    <t>С40-С41</t>
  </si>
  <si>
    <t>Меланома и другие злокачественные новообразования кожи</t>
  </si>
  <si>
    <t>С43-С44</t>
  </si>
  <si>
    <t>Злокачественные новообразования мезотелиальной и мягких тканей</t>
  </si>
  <si>
    <t>С45-С49</t>
  </si>
  <si>
    <t>Злокачественные нообразования женских половых органов</t>
  </si>
  <si>
    <t>2.6</t>
  </si>
  <si>
    <t>С51-С58</t>
  </si>
  <si>
    <t>Злокачественные новообразования мужских половых органов</t>
  </si>
  <si>
    <t>2.7</t>
  </si>
  <si>
    <t>С60-С63</t>
  </si>
  <si>
    <t>Злокачественные новообразования мочевых путей</t>
  </si>
  <si>
    <t>2.8</t>
  </si>
  <si>
    <t>С64-С68</t>
  </si>
  <si>
    <t>Злокачественные новообразования глаза, головного мозга и других отделов центральной нервной системы</t>
  </si>
  <si>
    <t>2.9</t>
  </si>
  <si>
    <t>С69-С72</t>
  </si>
  <si>
    <t>Злокачественные новообразования щитовидной железы и других эндокринных желез</t>
  </si>
  <si>
    <t>2.10</t>
  </si>
  <si>
    <t>С73-С75</t>
  </si>
  <si>
    <t>Злокачественные нообразования неточнообозначенных, вторичных и неуточненных локализаций</t>
  </si>
  <si>
    <t>2.11</t>
  </si>
  <si>
    <t>С76-С80</t>
  </si>
  <si>
    <t>Злокачественные новооразования лимфоидной, кроветворной и родственных им тканей</t>
  </si>
  <si>
    <t>2.12</t>
  </si>
  <si>
    <t>Болезни нервной системы</t>
  </si>
  <si>
    <t>G00-G99</t>
  </si>
  <si>
    <t>Экстрапирамидные и другие двигательные нарушения</t>
  </si>
  <si>
    <t>G20-G26</t>
  </si>
  <si>
    <t>Поражение отдельных нервов, нервных корешков и сплетений</t>
  </si>
  <si>
    <t>G50-G59</t>
  </si>
  <si>
    <t>Полиневропатии и другие поражения периферической нервной системы</t>
  </si>
  <si>
    <t>3.3</t>
  </si>
  <si>
    <t>G60-G64</t>
  </si>
  <si>
    <t>Другие нарушения нервной системы</t>
  </si>
  <si>
    <t>3.4</t>
  </si>
  <si>
    <t>G90-G99</t>
  </si>
  <si>
    <t>Болезни глаза и его придаточного аппарата</t>
  </si>
  <si>
    <t>Болезни склеры. Роговицы, радужной оболочки и целиарного тела</t>
  </si>
  <si>
    <t>Н15-Н22</t>
  </si>
  <si>
    <t>Болезни хрусталика</t>
  </si>
  <si>
    <t>Н25-Р28</t>
  </si>
  <si>
    <t>Болезни мышц глаза, нарушения содружественного движения глаз, аккомодации и рефракции</t>
  </si>
  <si>
    <t>Н49-Н52</t>
  </si>
  <si>
    <t>Болезни уха и сосцевидного отростка</t>
  </si>
  <si>
    <t>Болезни внутреннего уха</t>
  </si>
  <si>
    <t>Н80-Н83</t>
  </si>
  <si>
    <t>Другие болезни уха</t>
  </si>
  <si>
    <t>Н90-Н95</t>
  </si>
  <si>
    <t>Болезни органов дыхания</t>
  </si>
  <si>
    <t>J00-J99</t>
  </si>
  <si>
    <t>Другие болезни верхних дыхательных путей</t>
  </si>
  <si>
    <t>J30-J39</t>
  </si>
  <si>
    <t>Хронические болезни нижних дыхательных путей</t>
  </si>
  <si>
    <t>6.2</t>
  </si>
  <si>
    <t>J40-J47</t>
  </si>
  <si>
    <t>Болезни легкого, вызванные внешними агентами</t>
  </si>
  <si>
    <t>6.3</t>
  </si>
  <si>
    <t>J60-J70</t>
  </si>
  <si>
    <t>Болезни органов пищеварения</t>
  </si>
  <si>
    <t>К00-К93</t>
  </si>
  <si>
    <t>Неифекционный интерит и колит</t>
  </si>
  <si>
    <t>К50-К52</t>
  </si>
  <si>
    <t>Болезни кожи и подкожной клетчатки</t>
  </si>
  <si>
    <t>Дерматит и экзема</t>
  </si>
  <si>
    <t>L20-L30</t>
  </si>
  <si>
    <t>Крапивница и эритема</t>
  </si>
  <si>
    <t>L50-L54</t>
  </si>
  <si>
    <t>Болезни кожи и подкожной клетчатки, связанные с воздействием излучения</t>
  </si>
  <si>
    <t>L55-L59</t>
  </si>
  <si>
    <t>Болезни костно-мышечной системы и соединительной ткани</t>
  </si>
  <si>
    <t>M00-М99</t>
  </si>
  <si>
    <t>Артрозы</t>
  </si>
  <si>
    <t>Дорсопатии</t>
  </si>
  <si>
    <t>М40-М54</t>
  </si>
  <si>
    <t>Болезни мягких тканей</t>
  </si>
  <si>
    <t>М60-М79</t>
  </si>
  <si>
    <t xml:space="preserve"> в т.ч. другие болезни мягких тканей</t>
  </si>
  <si>
    <t>М70-М79</t>
  </si>
  <si>
    <t>Болезни мочеполовой системы</t>
  </si>
  <si>
    <t>Невоспалительные болезни женских половых органов</t>
  </si>
  <si>
    <t>N80-N98</t>
  </si>
  <si>
    <t>Травмы, отравления и некоторые другие последствия внешних причин</t>
  </si>
  <si>
    <t>Токсическое действие веществ, преимущественно немедицинского назначения</t>
  </si>
  <si>
    <t>Т51-T65</t>
  </si>
  <si>
    <t>Другие и неуточненные эффекты воздействия внешних причин</t>
  </si>
  <si>
    <t>Т66-T79</t>
  </si>
  <si>
    <t>Последствия травм, отравлений и других воздействий внешних причин</t>
  </si>
  <si>
    <t>Т90-Т98</t>
  </si>
  <si>
    <t xml:space="preserve">В соответствии с приказом Министерства здравоохранения и социального развития РФ от 27.04.2012г. № 417н "Об утверждении перечня профессиональных заболеваний."
</t>
  </si>
  <si>
    <t>Таблица№ 9. Список лиц с установленным предварительным диагнозом профессионального заболевания</t>
  </si>
  <si>
    <t>№</t>
  </si>
  <si>
    <t>Ф.И.О.</t>
  </si>
  <si>
    <t>Пол</t>
  </si>
  <si>
    <t>Дата рождения</t>
  </si>
  <si>
    <t>Место работы</t>
  </si>
  <si>
    <t>Профессия, должность</t>
  </si>
  <si>
    <t>Производственные факторы и работы (перечислить согласно направлению)</t>
  </si>
  <si>
    <t>Предварительный диагноз</t>
  </si>
  <si>
    <t>Мероприятия</t>
  </si>
  <si>
    <t>Выполнено</t>
  </si>
  <si>
    <t>(чел.)</t>
  </si>
  <si>
    <t>абс.</t>
  </si>
  <si>
    <t>в %</t>
  </si>
  <si>
    <t>1.       </t>
  </si>
  <si>
    <t>Обследование в центре профпатологии</t>
  </si>
  <si>
    <t>2.       </t>
  </si>
  <si>
    <t>Дообследование</t>
  </si>
  <si>
    <t>3.       </t>
  </si>
  <si>
    <t>Лечение и обследование амбулаторное</t>
  </si>
  <si>
    <t>4.       </t>
  </si>
  <si>
    <t>Лечение и обследование стационарное</t>
  </si>
  <si>
    <t>5.       </t>
  </si>
  <si>
    <t>Санаторно-курортное лечение</t>
  </si>
  <si>
    <t>6.       </t>
  </si>
  <si>
    <t>Диетпитание</t>
  </si>
  <si>
    <t>7.       </t>
  </si>
  <si>
    <t xml:space="preserve">Взято на диспансерное наблюдение </t>
  </si>
  <si>
    <t>8.</t>
  </si>
  <si>
    <t>Направлено на медико-социальную экспертизу</t>
  </si>
  <si>
    <t>Данные предоставляются работодателем и отмечается в заключительном акте</t>
  </si>
  <si>
    <r>
      <t>в т.ч. химико-токсикологические</t>
    </r>
    <r>
      <rPr>
        <vertAlign val="superscript"/>
        <sz val="10"/>
        <color indexed="8"/>
        <rFont val="Times New Roman"/>
        <family val="1"/>
        <charset val="204"/>
      </rPr>
      <t>8</t>
    </r>
  </si>
  <si>
    <r>
      <t>в т.ч. гематологические</t>
    </r>
    <r>
      <rPr>
        <vertAlign val="superscript"/>
        <sz val="10"/>
        <color indexed="8"/>
        <rFont val="Times New Roman"/>
        <family val="1"/>
        <charset val="204"/>
      </rPr>
      <t>1</t>
    </r>
  </si>
  <si>
    <t>в т.ч. исследования органа слуха</t>
  </si>
  <si>
    <t>в т.ч. исследования органа зрения</t>
  </si>
  <si>
    <r>
      <t>общая численность работников, в том числе</t>
    </r>
    <r>
      <rPr>
        <vertAlign val="superscript"/>
        <sz val="8"/>
        <color indexed="8"/>
        <rFont val="Times New Roman"/>
        <family val="1"/>
        <charset val="204"/>
      </rPr>
      <t>1</t>
    </r>
    <r>
      <rPr>
        <sz val="8"/>
        <color indexed="8"/>
        <rFont val="Times New Roman"/>
        <family val="1"/>
        <charset val="204"/>
      </rPr>
      <t xml:space="preserve">: </t>
    </r>
  </si>
  <si>
    <r>
      <t>численность работников предприятий и организаций, занятых на тяжелых работах и на работах с вредными и (или) опасными условиями труда</t>
    </r>
    <r>
      <rPr>
        <vertAlign val="superscript"/>
        <sz val="8"/>
        <color indexed="8"/>
        <rFont val="Times New Roman"/>
        <family val="1"/>
        <charset val="204"/>
      </rPr>
      <t>2</t>
    </r>
    <r>
      <rPr>
        <sz val="8"/>
        <color indexed="8"/>
        <rFont val="Times New Roman"/>
        <family val="1"/>
        <charset val="204"/>
      </rPr>
      <t xml:space="preserve"> </t>
    </r>
  </si>
  <si>
    <r>
      <t>численность работников, занятых на работах, при выполнении которых обязательно проведение периодических медицинских осмотров (обследований), в целях охраны здоровья населения, предупреждения возникновения и распространения заболеваний</t>
    </r>
    <r>
      <rPr>
        <vertAlign val="superscript"/>
        <sz val="8"/>
        <color indexed="8"/>
        <rFont val="Times New Roman"/>
        <family val="1"/>
        <charset val="204"/>
      </rPr>
      <t>3</t>
    </r>
    <r>
      <rPr>
        <sz val="8"/>
        <color indexed="8"/>
        <rFont val="Times New Roman"/>
        <family val="1"/>
        <charset val="204"/>
      </rPr>
      <t xml:space="preserve">, в том числе: </t>
    </r>
  </si>
  <si>
    <r>
      <t>численность работников предприятий и организаций, подлежащих периодическому медицинскому осмотру в отчетном периоде</t>
    </r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, в том числе: </t>
    </r>
  </si>
  <si>
    <r>
      <t>численность работников, прошедших периодический медицинский осмотр за отчетный период</t>
    </r>
    <r>
      <rPr>
        <vertAlign val="superscript"/>
        <sz val="8"/>
        <color indexed="8"/>
        <rFont val="Times New Roman"/>
        <family val="1"/>
        <charset val="204"/>
      </rPr>
      <t>5</t>
    </r>
    <r>
      <rPr>
        <sz val="8"/>
        <color indexed="8"/>
        <rFont val="Times New Roman"/>
        <family val="1"/>
        <charset val="204"/>
      </rPr>
      <t xml:space="preserve">, в том числе: </t>
    </r>
  </si>
  <si>
    <r>
      <t>Численность работников предприятий и организаций, не завершивших периодический медицинский осмотр</t>
    </r>
    <r>
      <rPr>
        <vertAlign val="superscript"/>
        <sz val="10"/>
        <color indexed="8"/>
        <rFont val="Times New Roman"/>
        <family val="1"/>
        <charset val="204"/>
      </rPr>
      <t>6</t>
    </r>
    <r>
      <rPr>
        <sz val="10"/>
        <color indexed="8"/>
        <rFont val="Times New Roman"/>
        <family val="1"/>
        <charset val="204"/>
      </rPr>
      <t xml:space="preserve">, в том числе: </t>
    </r>
  </si>
  <si>
    <r>
      <t>Численность работников предприятий и организаций, не прошедших периодический медицинский осмотр</t>
    </r>
    <r>
      <rPr>
        <vertAlign val="superscript"/>
        <sz val="10"/>
        <color indexed="8"/>
        <rFont val="Times New Roman"/>
        <family val="1"/>
        <charset val="204"/>
      </rPr>
      <t>7</t>
    </r>
    <r>
      <rPr>
        <sz val="10"/>
        <color indexed="8"/>
        <rFont val="Times New Roman"/>
        <family val="1"/>
        <charset val="204"/>
      </rPr>
      <t xml:space="preserve">, в том числе: </t>
    </r>
  </si>
  <si>
    <t>Заполняется  все графы - обязательно!</t>
  </si>
  <si>
    <t>Численность работников предприятий и организаций, нуждающихся в обследовании в Автономном учреждении  ХМАО – Югры «Центр профессиональной патологии»</t>
  </si>
  <si>
    <t>5.3. Количество врачей-профпатологов работающих в центре профессиональной патологии и имеющих квалификационную категорию (1,2 или высшая).</t>
  </si>
  <si>
    <t>5.4. Количество врачей-профпатологов работающих в центре профессиональной патологии и имеющих ученую степень (к.м.н., д.м.н.).</t>
  </si>
  <si>
    <r>
      <t>Профпатолог</t>
    </r>
    <r>
      <rPr>
        <vertAlign val="superscript"/>
        <sz val="10"/>
        <color indexed="8"/>
        <rFont val="Times New Roman"/>
        <family val="1"/>
        <charset val="204"/>
      </rPr>
      <t>1*</t>
    </r>
  </si>
  <si>
    <t>Таблица №8. Перечень впервые установленных и установленных ранее профессиональных заболеваний с указанием класса заболеваний по МКБ-10*</t>
  </si>
  <si>
    <t>5.2. Количество физических лиц (штатных, без совместителей)</t>
  </si>
  <si>
    <t>5.1. Количество ставок врача-профпатолога по штатному расписанию.</t>
  </si>
  <si>
    <t>Совместитель внутренний</t>
  </si>
  <si>
    <t>Совместительн внешний (указать его основное место работы)</t>
  </si>
  <si>
    <t>Кол-во врачей, участвующие в ПМО, всего</t>
  </si>
  <si>
    <t>В т.ч. подготовлены по профпатологии, 144 час.)</t>
  </si>
  <si>
    <t>1.Терапевт</t>
  </si>
  <si>
    <t>4.Хирург</t>
  </si>
  <si>
    <t>7.Гинеколог</t>
  </si>
  <si>
    <t>9.Психиатр</t>
  </si>
  <si>
    <t>10.Нарколог</t>
  </si>
  <si>
    <t>16.Онколог</t>
  </si>
  <si>
    <t>17.Аллерголог</t>
  </si>
  <si>
    <t>Всего участвующих в ПМО</t>
  </si>
  <si>
    <t>В т.ч. подготовлены по профпатологии</t>
  </si>
  <si>
    <t>Ф.И.О. врача*</t>
  </si>
  <si>
    <t>Специальность по диплому</t>
  </si>
  <si>
    <t>Специльность по профессии</t>
  </si>
  <si>
    <t xml:space="preserve">Стаж работы по основной специальности </t>
  </si>
  <si>
    <t>Штатный сотрудник</t>
  </si>
  <si>
    <t>Совместитель внешний</t>
  </si>
  <si>
    <t>Основное место работы совместителя внешнего</t>
  </si>
  <si>
    <t>Дата последнего усовершенствования по профпатологии (не менее 72 часов)</t>
  </si>
  <si>
    <t>Дата последней переподготовки по профпатологии (не менее 500 часов)</t>
  </si>
  <si>
    <t>Номер диплома, дата выдачи, кем выдан</t>
  </si>
  <si>
    <t>Номер сертификата, дата выдачи и кем выдан</t>
  </si>
  <si>
    <t>Номер удостоверения, дата выдачи и кем выдан</t>
  </si>
  <si>
    <t>Σо</t>
  </si>
  <si>
    <t>Контр.</t>
  </si>
  <si>
    <t>Примечание: *-указываются члены комисии, имеющие действующие документы, подтверждающие усовершенствование (переподготовку) по профпатологии</t>
  </si>
  <si>
    <t>5.2 Списочный состав  членов комиссии по проведению предварительных и периодических медосмотров, прошедших усовершенствование и/или переподготовку по профпатологии за последние 5 лет</t>
  </si>
  <si>
    <t>Таблица № 5.1 Укомплектованность врачами профпатологами</t>
  </si>
  <si>
    <t>Наименование МО</t>
  </si>
  <si>
    <t>Таблица №7. Перечень впервые и уставновленных ранее хронических соматических заболеваний с указанием класса заболеваний по международной классификации болезней (далее МКБ-10)</t>
  </si>
  <si>
    <t>Заполнено извещение  ф.338-1/у-01 (дата, №)</t>
  </si>
  <si>
    <t>Направлен в центр профпатологии (дата)</t>
  </si>
  <si>
    <t>Количество проведённых экспертиз профессиональной пригодности согласно приказу Министерства здравоохранения РФ от 5 мая 2016 г. № 282н "Об утверждении Порядка проведения экспертизы профессиональной пригодности и формы медицинского заключения о пригодности или непригодности к выполнению отдельных видов работ"</t>
  </si>
  <si>
    <t>Количество</t>
  </si>
  <si>
    <t>Всего заседаний комиссий по экспертизе профессиональной пригодности</t>
  </si>
  <si>
    <t>Рассмотренных пациентов на заседании комиссий всего:</t>
  </si>
  <si>
    <t>Решение врачебной комиссии:</t>
  </si>
  <si>
    <t>признан пригодным(всего человек)</t>
  </si>
  <si>
    <t>признан временно непригодным(всего человек)</t>
  </si>
  <si>
    <t>постоянно непригодным (всего человек)</t>
  </si>
  <si>
    <t>Отрасль предприятий промышленности и народного хозяйства РФ</t>
  </si>
  <si>
    <t>Ф.И.О. больного</t>
  </si>
  <si>
    <t>Возраст (число лет)</t>
  </si>
  <si>
    <t>Место работы профессия</t>
  </si>
  <si>
    <t xml:space="preserve">Производственные факторы </t>
  </si>
  <si>
    <t>Общий трудовой стаж</t>
  </si>
  <si>
    <t xml:space="preserve">Стаж работы в контакте с вредными производственным фактором, вызвавшим профзаболевание (отравление) </t>
  </si>
  <si>
    <t xml:space="preserve">Вредные производственные факторы, послужившие причиной профзаболевания (отравления)  </t>
  </si>
  <si>
    <t>Заключительный диагноз</t>
  </si>
  <si>
    <t>Год установления профессионального заболевания (отравления)</t>
  </si>
  <si>
    <t xml:space="preserve">Профзаболевание (отравление): выявлено при мед. осмотре , при обращении </t>
  </si>
  <si>
    <t>Диагноз установлен (наименование учреждения)</t>
  </si>
  <si>
    <t>Группа инвалидности</t>
  </si>
  <si>
    <t>% утраты трудоспособности</t>
  </si>
  <si>
    <t>Виды реабилитации*</t>
  </si>
  <si>
    <t>Дата взятия на "Д" учет</t>
  </si>
  <si>
    <t>Дата снятия с "Д" учета</t>
  </si>
  <si>
    <t>Примечание</t>
  </si>
  <si>
    <t>Основной</t>
  </si>
  <si>
    <t>Сопутствующий</t>
  </si>
  <si>
    <t>Список больных профессиональными заболеваниями, и инвалидов по причине профессионального заболевания (нарастающий).</t>
  </si>
  <si>
    <t xml:space="preserve">Таблица № 4                                                                    ПРОИЗВОДСТВЕННЫЕ ФАКТОРЫ за 2016 год. </t>
  </si>
  <si>
    <t>Справки: 8 (3467) 362-555, доб. 344  -  Щербаков Игорь Олегович      stat@cpphmao.ru</t>
  </si>
  <si>
    <t>Данное приложение предоставляют медицинские организации, которые, ранее проводили обязательный периодический медицинский осмотр работникам, занятых на тяжелых работах и на работах с вредными и/или опасными условиями труда  в 2016 году. Необходимо предоставлять на бумажном  носителе в Автономное учреждение ХМАО-Югры «Центр профессиональной патологии», ул.Рознина 72, кабинет 409, а также на электронном носителе (заполнить приложение №8 на портале: otchet.cpphmao.ru).Для получения доступа (пароля) к порталу зарегистрироваться. Срок предоставления: в соответствии с графиком сдачи годовых статистических отчётов (приложение 3).</t>
  </si>
  <si>
    <t>Таблица 1.1</t>
  </si>
  <si>
    <t>Наименование предприятия ( в соответствии с учредительными документами и Договором)</t>
  </si>
  <si>
    <t>Количество лиц, работающих во вредных условиях труда, подлежащих  ПМО (чел.) (приложение №1 приказа 302н)</t>
  </si>
  <si>
    <t>Всего (чел.)</t>
  </si>
  <si>
    <t>Женщин (чел.)</t>
  </si>
  <si>
    <t>5.3. Количество врачей, участвующих в ПМО, обученных по профпатологии</t>
  </si>
  <si>
    <t>5.3.3. Количество врачей, участвующих в экспертизе связи заболевания с профессией, обученных по профпатологии</t>
  </si>
  <si>
    <t xml:space="preserve">Таблица №6.         ОБЪЕМ ЛАБОРАТОРНЫХ И ИНСТРУМЕНТАЛЬНЫХ МЕТОДОВ СОГЛАСНО С ПРИКАЗОМ МЗ ОТ 12.04.2011 №302Н. </t>
  </si>
  <si>
    <t>Проведение функциональных исследований</t>
  </si>
  <si>
    <t>Проведение лабораторных исследований</t>
  </si>
  <si>
    <t>Рентгенография*</t>
  </si>
  <si>
    <t>Флюорография*</t>
  </si>
  <si>
    <t>ФВД*</t>
  </si>
  <si>
    <t>Аудиометрия*</t>
  </si>
  <si>
    <t>Исследование вестибулярного аппарата (кресло Барани)*</t>
  </si>
  <si>
    <t>Вибрационная чувствительность*</t>
  </si>
  <si>
    <t>Холодовая проба*</t>
  </si>
  <si>
    <t>Динамометрия*</t>
  </si>
  <si>
    <t>РВГ*</t>
  </si>
  <si>
    <t>УЗИ*</t>
  </si>
  <si>
    <t>ЭКГ*</t>
  </si>
  <si>
    <t>Ан. крови клинич.</t>
  </si>
  <si>
    <t>Сахар крови</t>
  </si>
  <si>
    <t>Анализ мочи клинич.</t>
  </si>
  <si>
    <t>Анализ мочи на КП, содержание металлов, холинэсиераза*</t>
  </si>
  <si>
    <t>Биохимия крови: холестерин, билирубин, АлТ</t>
  </si>
  <si>
    <t>Серологич. и бактериол. исслед.*</t>
  </si>
  <si>
    <t>Анализы не в полном объеме согласно перечня вредных факторов и работ</t>
  </si>
  <si>
    <t>Только ОАК, ОАМ</t>
  </si>
  <si>
    <t>Заполняется колличеством исследований и случаев за отчетный перод.</t>
  </si>
  <si>
    <t>7.</t>
  </si>
  <si>
    <t>9.</t>
  </si>
  <si>
    <t>10.</t>
  </si>
  <si>
    <t>11.</t>
  </si>
  <si>
    <t>12.</t>
  </si>
  <si>
    <t>13.</t>
  </si>
  <si>
    <t>ИТОГО:</t>
  </si>
  <si>
    <t>*Наименование медорганизации, с которой заключен договор для проведения исследования (исследований)</t>
  </si>
  <si>
    <t>Примечание: *- указать наименование медорганизации, с которой заключен договор для проведения исследования</t>
  </si>
  <si>
    <t>Перечень выявленных впервые хронических соматических заболеваний</t>
  </si>
  <si>
    <t>Наименование организации, прошедшей ПМО</t>
  </si>
  <si>
    <t>Класс заболеваний по МКБ-10</t>
  </si>
  <si>
    <t>Класс I</t>
  </si>
  <si>
    <t>Класс II</t>
  </si>
  <si>
    <t>Класс III</t>
  </si>
  <si>
    <t>Класс IV</t>
  </si>
  <si>
    <t>Класс V</t>
  </si>
  <si>
    <t>Класс VI</t>
  </si>
  <si>
    <t>Класс VII</t>
  </si>
  <si>
    <t>Класс VIII</t>
  </si>
  <si>
    <t>Класс IX</t>
  </si>
  <si>
    <t>Класс X</t>
  </si>
  <si>
    <t>Класс XI</t>
  </si>
  <si>
    <t>Класс XII</t>
  </si>
  <si>
    <t>Класс XIII</t>
  </si>
  <si>
    <t>Класс XIV</t>
  </si>
  <si>
    <t>Класс XV</t>
  </si>
  <si>
    <t>Класс XVI</t>
  </si>
  <si>
    <t>Класс XVII</t>
  </si>
  <si>
    <t>Класс XVIII</t>
  </si>
  <si>
    <t>Класс XIX</t>
  </si>
  <si>
    <t>Класс XX</t>
  </si>
  <si>
    <t>Класс XXI</t>
  </si>
  <si>
    <t>Коды</t>
  </si>
  <si>
    <t>A00-B99</t>
  </si>
  <si>
    <t>C00-D49</t>
  </si>
  <si>
    <t>D50-D91</t>
  </si>
  <si>
    <t>E00-E90</t>
  </si>
  <si>
    <t>K00-K93</t>
  </si>
  <si>
    <t>P00-P99</t>
  </si>
  <si>
    <t>V00-Y98</t>
  </si>
  <si>
    <t>Z00-Z99</t>
  </si>
  <si>
    <t>U00-U89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</si>
  <si>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</si>
  <si>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</si>
  <si>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</si>
  <si>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</si>
  <si>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</si>
  <si>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</si>
  <si>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</si>
  <si>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</si>
  <si>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</si>
  <si>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</si>
  <si>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</si>
  <si>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</si>
  <si>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</si>
  <si>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</si>
  <si>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</si>
  <si>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</si>
  <si>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</si>
  <si>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</si>
  <si>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</si>
  <si>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</si>
  <si>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</si>
  <si>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</si>
  <si>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</si>
  <si>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</si>
  <si>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</si>
  <si>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</si>
  <si>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</si>
  <si>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Наименование</t>
  </si>
  <si>
    <t>Код заболевания по МКБ - 10</t>
  </si>
  <si>
    <t>Код внешней причины по МКБ - 10</t>
  </si>
  <si>
    <t>Накопленных случаев</t>
  </si>
  <si>
    <r>
      <t>1.</t>
    </r>
    <r>
      <rPr>
        <b/>
        <sz val="7"/>
        <color rgb="FF000000"/>
        <rFont val="Times New Roman"/>
        <family val="1"/>
        <charset val="204"/>
      </rPr>
      <t xml:space="preserve">    </t>
    </r>
    <r>
      <rPr>
        <b/>
        <sz val="11"/>
        <color rgb="FF000000"/>
        <rFont val="Times New Roman"/>
        <family val="1"/>
        <charset val="204"/>
      </rPr>
      <t>Заболевания, связанные с воздействием производственных химических факторов</t>
    </r>
  </si>
  <si>
    <t>ВСЕГО заболеваний, связанных с воздействием производственных химических факторов</t>
  </si>
  <si>
    <t xml:space="preserve">2. Заболевания, связанные с воздействием производственных физических факторов </t>
  </si>
  <si>
    <t>ВСЕГО заболеваний, связанных с воздействием производственных физических факторов</t>
  </si>
  <si>
    <t xml:space="preserve">3. Заболевания связанные с воздействием производственных биологических факторов </t>
  </si>
  <si>
    <t>Всего заболеваний, связанных с воздействием биологических факторов</t>
  </si>
  <si>
    <t>4.Заболевания связанные с физическими перегрузками и функциональным перенапряжением отдельных органов и систем</t>
  </si>
  <si>
    <t>ВСЕГО Заболевания связанные с физическими перегрузками и функциональным перенапряжением отдельных органов и систем</t>
  </si>
  <si>
    <t>Всего случаев профессиональных заболеваний</t>
  </si>
  <si>
    <t>В соответствии с приказом Министерства здравоохранения и социального развития РФ от 27.04.2012г. № 417н "Об утверждении перечня профессиональных заболеваний."</t>
  </si>
  <si>
    <t>Наименование организации</t>
  </si>
  <si>
    <t>Выяылено всего</t>
  </si>
  <si>
    <t>Фамилия И.О.                                                    профбольного</t>
  </si>
  <si>
    <t>АДРЕС</t>
  </si>
  <si>
    <t>Диагноз профзаболевания</t>
  </si>
  <si>
    <t>Шифр МКБ-Х (код1 и код2)</t>
  </si>
  <si>
    <t>Даты госпитализации в АУ "Югорский центр профессиональной патологии"</t>
  </si>
  <si>
    <t>Даты госпитализации в НИИ МТ РАМН</t>
  </si>
  <si>
    <t>Даты госпитализации в другие ЦПП</t>
  </si>
  <si>
    <t>*</t>
  </si>
  <si>
    <t>ОТЧЕТ О РЕЗУЛЬТАТАХ  ПЕРИОДИЧЕСКИХ МЕДИЦИНСКИХ ОСМОТРОВ ЗА 2016 ГОД</t>
  </si>
  <si>
    <t>Перечень предприятий, организаций, учреждений, работники которых подлежат периодически медицинским осмотрам (обследованиям) в соответствии с приказом МЗ и СР от 12.04.2011 №302н в медицинской организации _________________________________за 2016 год</t>
  </si>
  <si>
    <t>Таблица № 5.        ОСМОТРЕНО СПЕЦИАЛИСТАМИ ПРИ ПРОВЕДЕНИИ ПМО, СОГЛАСНО С ПРИКАЗОМ МЗ ОТ 12.04.2011 №302Н ЗА 2016 ГОД.</t>
  </si>
  <si>
    <t>2.Невролог</t>
  </si>
  <si>
    <t>3.Отоларинголог</t>
  </si>
  <si>
    <t>5.Офтальмолог</t>
  </si>
  <si>
    <t>6.Дерматолог</t>
  </si>
  <si>
    <t>8.Рентгенолог</t>
  </si>
  <si>
    <t>11.Стоматолог</t>
  </si>
  <si>
    <t>12.Инфекционист</t>
  </si>
  <si>
    <t>13.Эндокринолог</t>
  </si>
  <si>
    <t>14.Уролог</t>
  </si>
  <si>
    <t>15.Ортопед</t>
  </si>
  <si>
    <t>18.Врач-лаборант</t>
  </si>
  <si>
    <r>
      <t>1.2.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1"/>
        <color indexed="8"/>
        <rFont val="Times New Roman"/>
        <family val="1"/>
        <charset val="204"/>
      </rPr>
      <t xml:space="preserve">Функциональные и лабораторные исследования, осуществляемые медорганизацией при проведении обязательных медосмотров в 2016 году </t>
    </r>
  </si>
  <si>
    <t>7.1. Выявлено впервые хронических соматических заболеваний в 2016 году</t>
  </si>
  <si>
    <t>Таблица №8.1 Количество профессиональных заболеваний с указанием класса заболеваний по МКБ-10*</t>
  </si>
  <si>
    <t xml:space="preserve">  Таблица №2          ОХВАТ ПЕРИОДИЧЕСКИМИ МЕДИЦИНСКИМИ ОСМОТРАМИ ПО ВИДАМ ЭКОНОМИЧЕСКОЙ ДЕЯТЕЛЬНОСТИ за 2016 год</t>
  </si>
  <si>
    <t xml:space="preserve">  Таблица № 8.2 Выявлено впервые профессиональных заболеваний в 2016 году</t>
  </si>
  <si>
    <t xml:space="preserve">9.3.  Перечень лиц, состоящих на  диспансерном учете с установленным профессиональным заболеванием, прошедших обследование и лечение в центр профпатологии в отчетном году
</t>
  </si>
  <si>
    <t>Таблица №11. Результаты выполнения рекомендаций предыдущего заключительного акта</t>
  </si>
  <si>
    <t>Наименование организаций, прошедших ПМО</t>
  </si>
  <si>
    <t>ОКВЭД организаций, прошедших ПМО</t>
  </si>
  <si>
    <t>1. Общая численность работников организации (предприятия)</t>
  </si>
  <si>
    <t>2. Численность работников организаций (предприятий), занятых на тяжелых  работах и на работах с вредными и (или) опасными условиями труда (приложение № 1 к приказу МЗ РФ №302н от 12.04.2011)</t>
  </si>
  <si>
    <t>3. Численность работников организаций (предприятий), занятых на  работах, при выполнении которых обязательно проведение периодических медицинских осмотров (приложение № 2 к приказу МЗ РФ №302н от 12.04.2011)</t>
  </si>
  <si>
    <r>
      <t xml:space="preserve">4. Численность работников организаций (предприятий), подлежащих периодическому медицинскому осмотру в отчетном году </t>
    </r>
    <r>
      <rPr>
        <b/>
        <sz val="10"/>
        <color indexed="10"/>
        <rFont val="Calibri"/>
        <family val="2"/>
        <charset val="204"/>
      </rPr>
      <t xml:space="preserve">(по списку, представленному работодателем на начало медосмотра) </t>
    </r>
  </si>
  <si>
    <r>
      <t xml:space="preserve">5. Число работников организаций (предприятий), </t>
    </r>
    <r>
      <rPr>
        <b/>
        <sz val="10"/>
        <color indexed="10"/>
        <rFont val="Calibri"/>
        <family val="2"/>
        <charset val="204"/>
      </rPr>
      <t>прошедших</t>
    </r>
    <r>
      <rPr>
        <b/>
        <sz val="10"/>
        <color indexed="8"/>
        <rFont val="Calibri"/>
        <family val="2"/>
        <charset val="204"/>
      </rPr>
      <t xml:space="preserve"> периодический медицинский осмотр в отчетном году</t>
    </r>
  </si>
  <si>
    <r>
      <t xml:space="preserve">6. % охвата периодическм медицинским осмотром </t>
    </r>
    <r>
      <rPr>
        <b/>
        <sz val="10"/>
        <color indexed="10"/>
        <rFont val="Calibri"/>
        <family val="2"/>
        <charset val="204"/>
      </rPr>
      <t>(отношение числа прошедших к подлежащим по списку от работодателя х 100, в %)</t>
    </r>
  </si>
  <si>
    <r>
      <t xml:space="preserve">6. % охвата периодическм медицинским осмотром </t>
    </r>
    <r>
      <rPr>
        <b/>
        <sz val="10"/>
        <color indexed="10"/>
        <rFont val="Calibri"/>
        <family val="2"/>
        <charset val="204"/>
      </rPr>
      <t>(отношение числа прошедших к подлежащим х 100, в %)</t>
    </r>
  </si>
  <si>
    <r>
      <t xml:space="preserve">7. Число работников организаций (предприятий), </t>
    </r>
    <r>
      <rPr>
        <b/>
        <u/>
        <sz val="10"/>
        <color indexed="8"/>
        <rFont val="Calibri"/>
        <family val="2"/>
        <charset val="204"/>
      </rPr>
      <t xml:space="preserve">не завершивших </t>
    </r>
    <r>
      <rPr>
        <b/>
        <sz val="10"/>
        <color indexed="8"/>
        <rFont val="Calibri"/>
        <family val="2"/>
        <charset val="204"/>
      </rPr>
      <t xml:space="preserve">периодический медицинский осмотр в отчетном году </t>
    </r>
  </si>
  <si>
    <r>
      <t xml:space="preserve">8. Число работников организаций (предприятий), </t>
    </r>
    <r>
      <rPr>
        <b/>
        <u/>
        <sz val="10"/>
        <color indexed="8"/>
        <rFont val="Calibri"/>
        <family val="2"/>
        <charset val="204"/>
      </rPr>
      <t>не прошедших</t>
    </r>
    <r>
      <rPr>
        <b/>
        <sz val="10"/>
        <color indexed="8"/>
        <rFont val="Calibri"/>
        <family val="2"/>
        <charset val="204"/>
      </rPr>
      <t xml:space="preserve"> периодический медицинский осмотр в отчетном году</t>
    </r>
  </si>
  <si>
    <t>9. Заключение по результатам периодических медицинских осмотров (обследований) в отчетном году, всего</t>
  </si>
  <si>
    <t>10. Число лиц с установленным предварительным диагнозом (подозрение на) профессионального заболевания в отчетном году</t>
  </si>
  <si>
    <t>Численность лиц, не имеющих медицинских противопоказаний к работе</t>
  </si>
  <si>
    <t>Численность лиц, имеющих временные медицинские противопоказания к работе</t>
  </si>
  <si>
    <t>Численность лиц, имеющих постоянные медицинские противопоказания к работе</t>
  </si>
  <si>
    <r>
      <rPr>
        <b/>
        <sz val="8"/>
        <rFont val="Calibri"/>
        <family val="2"/>
        <charset val="204"/>
      </rPr>
      <t xml:space="preserve">Число лиц, нуждающихся в проведении дополнительного обсле-дования </t>
    </r>
    <r>
      <rPr>
        <b/>
        <sz val="7"/>
        <color indexed="10"/>
        <rFont val="Calibri"/>
        <family val="2"/>
        <charset val="204"/>
      </rPr>
      <t>(заключение не дано)</t>
    </r>
  </si>
  <si>
    <t xml:space="preserve">Число лиц, нуждающихся в обследовании в центре профпатологии </t>
  </si>
  <si>
    <t>Число лиц, нуждающихся в амбула-торном обследовании и лечении</t>
  </si>
  <si>
    <t>Число лиц, нуждающихся в стацио-нарном обследовании и лечении</t>
  </si>
  <si>
    <t>Число лиц, нуждающихся в санаторно-курортном лечении</t>
  </si>
  <si>
    <t>Число лиц, нуждающихся в диспансерном наблюдении</t>
  </si>
  <si>
    <t>Число лиц, направленных на медико-социальную экспертизу</t>
  </si>
  <si>
    <t>с подозр на профз</t>
  </si>
  <si>
    <t>профбольные</t>
  </si>
  <si>
    <t>до 18 лет</t>
  </si>
  <si>
    <t>инвалиды</t>
  </si>
  <si>
    <t>чел.</t>
  </si>
  <si>
    <t>Приложение 16                                                 к приказу Депздрава Югры                       от __________ 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</si>
</sst>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Calibri"/>
      <family val="2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vertAlign val="superscript"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9"/>
      <color rgb="FF333333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7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24"/>
      <color rgb="FFFF0000"/>
      <name val="Times New Roman"/>
      <family val="1"/>
      <charset val="204"/>
    </font>
    <font>
      <b/>
      <sz val="10"/>
      <color indexed="10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u/>
      <sz val="10"/>
      <color indexed="8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rgb="FFFF0000"/>
      <name val="Calibri"/>
      <family val="2"/>
      <charset val="204"/>
    </font>
    <font>
      <b/>
      <sz val="8"/>
      <name val="Calibri"/>
      <family val="2"/>
      <charset val="204"/>
    </font>
    <font>
      <b/>
      <sz val="7"/>
      <color indexed="10"/>
      <name val="Calibri"/>
      <family val="2"/>
      <charset val="204"/>
    </font>
    <font>
      <b/>
      <sz val="8"/>
      <color rgb="FFFF000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30" fillId="0" borderId="0" applyFont="0" applyFill="0" applyBorder="0" applyAlignment="0" applyProtection="0"/>
  </cellStyleXfs>
  <cellXfs count="388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/>
    <xf numFmtId="0" fontId="0" fillId="0" borderId="0" xfId="0" applyFill="1"/>
    <xf numFmtId="0" fontId="2" fillId="0" borderId="0" xfId="0" applyFont="1" applyFill="1" applyAlignment="1">
      <alignment horizontal="center" vertical="top"/>
    </xf>
    <xf numFmtId="0" fontId="5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/>
    <xf numFmtId="0" fontId="6" fillId="0" borderId="0" xfId="0" applyFont="1" applyFill="1"/>
    <xf numFmtId="0" fontId="4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4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4" fillId="0" borderId="0" xfId="0" applyFont="1"/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wrapText="1"/>
    </xf>
    <xf numFmtId="0" fontId="4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wrapText="1"/>
    </xf>
    <xf numFmtId="0" fontId="16" fillId="0" borderId="3" xfId="0" applyFont="1" applyBorder="1"/>
    <xf numFmtId="0" fontId="16" fillId="0" borderId="3" xfId="0" applyFont="1" applyFill="1" applyBorder="1" applyAlignment="1">
      <alignment wrapText="1"/>
    </xf>
    <xf numFmtId="49" fontId="16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7" fillId="0" borderId="3" xfId="0" applyFont="1" applyBorder="1" applyAlignment="1">
      <alignment wrapText="1"/>
    </xf>
    <xf numFmtId="0" fontId="17" fillId="0" borderId="3" xfId="0" applyFont="1" applyBorder="1" applyAlignment="1">
      <alignment horizontal="center"/>
    </xf>
    <xf numFmtId="0" fontId="17" fillId="0" borderId="3" xfId="0" applyFont="1" applyBorder="1"/>
    <xf numFmtId="0" fontId="16" fillId="0" borderId="3" xfId="0" applyFont="1" applyBorder="1" applyAlignment="1">
      <alignment wrapText="1"/>
    </xf>
    <xf numFmtId="0" fontId="16" fillId="0" borderId="3" xfId="0" applyFont="1" applyBorder="1" applyAlignment="1">
      <alignment horizontal="center" wrapText="1"/>
    </xf>
    <xf numFmtId="49" fontId="17" fillId="0" borderId="3" xfId="0" applyNumberFormat="1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49" fontId="17" fillId="0" borderId="3" xfId="0" applyNumberFormat="1" applyFont="1" applyBorder="1" applyAlignment="1">
      <alignment horizontal="center"/>
    </xf>
    <xf numFmtId="0" fontId="17" fillId="0" borderId="3" xfId="0" applyFont="1" applyFill="1" applyBorder="1" applyAlignment="1">
      <alignment wrapText="1"/>
    </xf>
    <xf numFmtId="0" fontId="17" fillId="0" borderId="3" xfId="0" applyFont="1" applyFill="1" applyBorder="1" applyAlignment="1">
      <alignment horizontal="center"/>
    </xf>
    <xf numFmtId="49" fontId="14" fillId="0" borderId="0" xfId="0" applyNumberFormat="1" applyFont="1"/>
    <xf numFmtId="0" fontId="4" fillId="0" borderId="3" xfId="0" applyFont="1" applyFill="1" applyBorder="1" applyAlignment="1">
      <alignment wrapText="1"/>
    </xf>
    <xf numFmtId="0" fontId="11" fillId="0" borderId="3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horizontal="left" wrapText="1"/>
    </xf>
    <xf numFmtId="49" fontId="12" fillId="0" borderId="3" xfId="0" applyNumberFormat="1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wrapText="1"/>
    </xf>
    <xf numFmtId="49" fontId="11" fillId="0" borderId="3" xfId="0" applyNumberFormat="1" applyFont="1" applyFill="1" applyBorder="1" applyAlignment="1">
      <alignment horizontal="center" wrapText="1"/>
    </xf>
    <xf numFmtId="0" fontId="12" fillId="0" borderId="3" xfId="0" applyFont="1" applyFill="1" applyBorder="1" applyAlignment="1">
      <alignment wrapText="1"/>
    </xf>
    <xf numFmtId="0" fontId="11" fillId="0" borderId="3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center" wrapText="1"/>
    </xf>
    <xf numFmtId="0" fontId="12" fillId="0" borderId="8" xfId="0" applyFont="1" applyFill="1" applyBorder="1" applyAlignment="1">
      <alignment horizontal="center" wrapText="1"/>
    </xf>
    <xf numFmtId="49" fontId="3" fillId="0" borderId="3" xfId="0" applyNumberFormat="1" applyFont="1" applyFill="1" applyBorder="1"/>
    <xf numFmtId="0" fontId="3" fillId="0" borderId="3" xfId="0" applyFont="1" applyFill="1" applyBorder="1"/>
    <xf numFmtId="49" fontId="8" fillId="0" borderId="3" xfId="0" applyNumberFormat="1" applyFont="1" applyFill="1" applyBorder="1"/>
    <xf numFmtId="0" fontId="8" fillId="0" borderId="3" xfId="0" applyFont="1" applyFill="1" applyBorder="1"/>
    <xf numFmtId="0" fontId="3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0" xfId="0" applyFont="1" applyFill="1"/>
    <xf numFmtId="0" fontId="8" fillId="0" borderId="3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49" fontId="3" fillId="0" borderId="0" xfId="0" applyNumberFormat="1" applyFont="1" applyFill="1"/>
    <xf numFmtId="0" fontId="4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justify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right"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justify"/>
    </xf>
    <xf numFmtId="0" fontId="0" fillId="0" borderId="3" xfId="0" applyFill="1" applyBorder="1"/>
    <xf numFmtId="0" fontId="2" fillId="0" borderId="0" xfId="0" applyFont="1" applyFill="1" applyAlignment="1">
      <alignment horizontal="right" vertical="top"/>
    </xf>
    <xf numFmtId="0" fontId="2" fillId="0" borderId="3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justify"/>
    </xf>
    <xf numFmtId="0" fontId="9" fillId="0" borderId="3" xfId="0" applyFont="1" applyFill="1" applyBorder="1"/>
    <xf numFmtId="164" fontId="9" fillId="0" borderId="3" xfId="0" applyNumberFormat="1" applyFont="1" applyFill="1" applyBorder="1"/>
    <xf numFmtId="0" fontId="9" fillId="0" borderId="0" xfId="0" applyFont="1" applyFill="1"/>
    <xf numFmtId="0" fontId="6" fillId="0" borderId="0" xfId="0" applyFont="1" applyFill="1" applyAlignment="1">
      <alignment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vertical="top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center" vertical="top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wrapText="1"/>
    </xf>
    <xf numFmtId="164" fontId="3" fillId="0" borderId="3" xfId="0" applyNumberFormat="1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vertical="center" wrapText="1"/>
    </xf>
    <xf numFmtId="164" fontId="3" fillId="0" borderId="3" xfId="0" applyNumberFormat="1" applyFont="1" applyFill="1" applyBorder="1"/>
    <xf numFmtId="0" fontId="3" fillId="0" borderId="3" xfId="0" applyFont="1" applyFill="1" applyBorder="1" applyAlignment="1">
      <alignment wrapText="1"/>
    </xf>
    <xf numFmtId="0" fontId="13" fillId="0" borderId="3" xfId="0" applyFont="1" applyFill="1" applyBorder="1" applyAlignment="1">
      <alignment wrapText="1"/>
    </xf>
    <xf numFmtId="164" fontId="2" fillId="0" borderId="3" xfId="0" applyNumberFormat="1" applyFont="1" applyFill="1" applyBorder="1"/>
    <xf numFmtId="0" fontId="2" fillId="0" borderId="0" xfId="0" applyFont="1" applyFill="1" applyAlignment="1">
      <alignment horizontal="center" vertical="center"/>
    </xf>
    <xf numFmtId="0" fontId="13" fillId="0" borderId="0" xfId="0" applyFont="1" applyFill="1"/>
    <xf numFmtId="0" fontId="5" fillId="0" borderId="0" xfId="0" applyFont="1" applyFill="1" applyAlignment="1">
      <alignment vertical="top"/>
    </xf>
    <xf numFmtId="0" fontId="13" fillId="0" borderId="0" xfId="0" applyFont="1"/>
    <xf numFmtId="0" fontId="13" fillId="0" borderId="3" xfId="0" applyFont="1" applyBorder="1"/>
    <xf numFmtId="0" fontId="13" fillId="0" borderId="0" xfId="0" applyFont="1" applyFill="1" applyAlignment="1">
      <alignment wrapText="1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3" borderId="3" xfId="0" applyFill="1" applyBorder="1"/>
    <xf numFmtId="0" fontId="22" fillId="0" borderId="3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2" fillId="0" borderId="6" xfId="0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vertical="top" wrapText="1"/>
    </xf>
    <xf numFmtId="0" fontId="0" fillId="0" borderId="0" xfId="0" applyFill="1" applyBorder="1"/>
    <xf numFmtId="0" fontId="0" fillId="0" borderId="3" xfId="0" applyBorder="1"/>
    <xf numFmtId="0" fontId="15" fillId="0" borderId="0" xfId="0" applyFont="1" applyFill="1" applyAlignment="1">
      <alignment horizontal="left" vertical="center"/>
    </xf>
    <xf numFmtId="0" fontId="24" fillId="0" borderId="0" xfId="0" applyFont="1"/>
    <xf numFmtId="0" fontId="16" fillId="0" borderId="3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/>
    </xf>
    <xf numFmtId="0" fontId="25" fillId="0" borderId="3" xfId="0" applyFont="1" applyBorder="1" applyAlignment="1">
      <alignment horizontal="center" vertical="center"/>
    </xf>
    <xf numFmtId="0" fontId="0" fillId="4" borderId="3" xfId="0" applyFill="1" applyBorder="1"/>
    <xf numFmtId="0" fontId="25" fillId="4" borderId="3" xfId="0" applyFont="1" applyFill="1" applyBorder="1" applyAlignment="1">
      <alignment horizontal="center" vertical="top"/>
    </xf>
    <xf numFmtId="0" fontId="24" fillId="0" borderId="3" xfId="0" applyFont="1" applyBorder="1"/>
    <xf numFmtId="0" fontId="1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5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5" borderId="3" xfId="0" applyFont="1" applyFill="1" applyBorder="1" applyAlignment="1">
      <alignment horizontal="center" vertical="top" wrapText="1"/>
    </xf>
    <xf numFmtId="0" fontId="15" fillId="5" borderId="3" xfId="0" applyFont="1" applyFill="1" applyBorder="1" applyAlignment="1">
      <alignment horizontal="left" vertical="top" wrapText="1"/>
    </xf>
    <xf numFmtId="0" fontId="13" fillId="5" borderId="3" xfId="0" applyFont="1" applyFill="1" applyBorder="1" applyAlignment="1">
      <alignment horizontal="left" vertical="top" wrapText="1"/>
    </xf>
    <xf numFmtId="0" fontId="26" fillId="0" borderId="0" xfId="0" applyFont="1" applyAlignment="1">
      <alignment horizontal="center" vertical="top"/>
    </xf>
    <xf numFmtId="0" fontId="15" fillId="0" borderId="0" xfId="0" applyFont="1" applyAlignment="1">
      <alignment vertical="top" wrapText="1"/>
    </xf>
    <xf numFmtId="0" fontId="7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horizontal="justify" vertical="center" wrapText="1"/>
    </xf>
    <xf numFmtId="164" fontId="3" fillId="0" borderId="3" xfId="0" applyNumberFormat="1" applyFont="1" applyFill="1" applyBorder="1" applyAlignment="1">
      <alignment horizontal="justify" vertical="center" wrapText="1"/>
    </xf>
    <xf numFmtId="0" fontId="20" fillId="0" borderId="3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/>
    </xf>
    <xf numFmtId="0" fontId="13" fillId="6" borderId="3" xfId="0" applyFont="1" applyFill="1" applyBorder="1" applyAlignment="1">
      <alignment horizontal="center" vertical="center" wrapText="1"/>
    </xf>
    <xf numFmtId="0" fontId="17" fillId="6" borderId="3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9" fillId="2" borderId="0" xfId="0" applyFont="1" applyFill="1"/>
    <xf numFmtId="0" fontId="29" fillId="0" borderId="0" xfId="0" applyFont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27" fillId="0" borderId="3" xfId="0" applyFont="1" applyBorder="1" applyAlignment="1">
      <alignment horizontal="center" vertical="center" textRotation="90" wrapText="1"/>
    </xf>
    <xf numFmtId="0" fontId="27" fillId="0" borderId="3" xfId="0" applyFont="1" applyBorder="1" applyAlignment="1">
      <alignment horizontal="center" vertical="center"/>
    </xf>
    <xf numFmtId="0" fontId="27" fillId="0" borderId="3" xfId="0" applyFont="1" applyBorder="1"/>
    <xf numFmtId="0" fontId="17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1" fontId="0" fillId="0" borderId="3" xfId="0" applyNumberFormat="1" applyBorder="1" applyAlignment="1">
      <alignment wrapText="1"/>
    </xf>
    <xf numFmtId="1" fontId="0" fillId="0" borderId="3" xfId="0" applyNumberFormat="1" applyBorder="1"/>
    <xf numFmtId="0" fontId="15" fillId="0" borderId="0" xfId="0" applyFont="1" applyAlignment="1">
      <alignment horizontal="left" vertical="center"/>
    </xf>
    <xf numFmtId="0" fontId="13" fillId="6" borderId="15" xfId="0" applyFont="1" applyFill="1" applyBorder="1"/>
    <xf numFmtId="0" fontId="0" fillId="6" borderId="20" xfId="0" applyFill="1" applyBorder="1"/>
    <xf numFmtId="0" fontId="33" fillId="6" borderId="9" xfId="0" applyFont="1" applyFill="1" applyBorder="1" applyAlignment="1">
      <alignment horizontal="left" textRotation="90" wrapText="1"/>
    </xf>
    <xf numFmtId="0" fontId="33" fillId="6" borderId="18" xfId="0" applyFont="1" applyFill="1" applyBorder="1" applyAlignment="1">
      <alignment horizontal="left" textRotation="90" wrapText="1"/>
    </xf>
    <xf numFmtId="0" fontId="0" fillId="6" borderId="3" xfId="0" applyFill="1" applyBorder="1"/>
    <xf numFmtId="0" fontId="16" fillId="6" borderId="3" xfId="0" applyFont="1" applyFill="1" applyBorder="1" applyAlignment="1">
      <alignment horizontal="center" vertical="top" wrapText="1"/>
    </xf>
    <xf numFmtId="0" fontId="23" fillId="6" borderId="3" xfId="0" applyFont="1" applyFill="1" applyBorder="1" applyAlignment="1">
      <alignment horizontal="center" vertical="top" wrapText="1"/>
    </xf>
    <xf numFmtId="0" fontId="23" fillId="6" borderId="9" xfId="0" applyFont="1" applyFill="1" applyBorder="1" applyAlignment="1">
      <alignment horizontal="center" vertical="top" wrapText="1"/>
    </xf>
    <xf numFmtId="0" fontId="23" fillId="0" borderId="3" xfId="0" applyFont="1" applyBorder="1" applyAlignment="1">
      <alignment horizontal="left" vertical="top" wrapText="1"/>
    </xf>
    <xf numFmtId="0" fontId="17" fillId="0" borderId="22" xfId="0" applyFont="1" applyBorder="1" applyAlignment="1">
      <alignment horizontal="center" vertical="top" wrapText="1"/>
    </xf>
    <xf numFmtId="2" fontId="0" fillId="0" borderId="23" xfId="0" applyNumberFormat="1" applyFill="1" applyBorder="1" applyAlignment="1">
      <alignment horizontal="center" vertical="top"/>
    </xf>
    <xf numFmtId="0" fontId="34" fillId="0" borderId="8" xfId="0" applyNumberFormat="1" applyFont="1" applyFill="1" applyBorder="1" applyAlignment="1">
      <alignment horizontal="left" vertical="top"/>
    </xf>
    <xf numFmtId="0" fontId="0" fillId="0" borderId="8" xfId="0" applyBorder="1"/>
    <xf numFmtId="0" fontId="34" fillId="0" borderId="3" xfId="0" applyNumberFormat="1" applyFont="1" applyFill="1" applyBorder="1" applyAlignment="1">
      <alignment horizontal="left" vertical="top"/>
    </xf>
    <xf numFmtId="0" fontId="34" fillId="0" borderId="3" xfId="0" applyNumberFormat="1" applyFont="1" applyBorder="1" applyAlignment="1">
      <alignment horizontal="left" vertical="top"/>
    </xf>
    <xf numFmtId="0" fontId="31" fillId="4" borderId="3" xfId="0" applyFont="1" applyFill="1" applyBorder="1" applyAlignment="1">
      <alignment horizontal="center" vertical="top"/>
    </xf>
    <xf numFmtId="0" fontId="31" fillId="0" borderId="3" xfId="0" applyFont="1" applyBorder="1" applyAlignment="1">
      <alignment horizontal="left" vertical="top" wrapText="1"/>
    </xf>
    <xf numFmtId="0" fontId="31" fillId="0" borderId="0" xfId="0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0" fontId="24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 wrapText="1"/>
    </xf>
    <xf numFmtId="2" fontId="0" fillId="0" borderId="4" xfId="0" applyNumberFormat="1" applyFill="1" applyBorder="1" applyAlignment="1">
      <alignment horizontal="center" vertical="top"/>
    </xf>
    <xf numFmtId="0" fontId="0" fillId="0" borderId="3" xfId="0" applyFont="1" applyBorder="1" applyAlignment="1">
      <alignment horizontal="center" vertical="top"/>
    </xf>
    <xf numFmtId="0" fontId="0" fillId="0" borderId="3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31" fillId="0" borderId="0" xfId="0" applyFont="1" applyAlignment="1">
      <alignment horizontal="center" vertical="top"/>
    </xf>
    <xf numFmtId="0" fontId="13" fillId="0" borderId="0" xfId="0" applyFont="1" applyAlignment="1">
      <alignment vertical="center" wrapText="1"/>
    </xf>
    <xf numFmtId="0" fontId="37" fillId="0" borderId="3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top" wrapText="1"/>
    </xf>
    <xf numFmtId="0" fontId="41" fillId="0" borderId="3" xfId="0" applyFont="1" applyBorder="1" applyAlignment="1">
      <alignment horizontal="left" vertical="top" wrapText="1"/>
    </xf>
    <xf numFmtId="0" fontId="41" fillId="0" borderId="10" xfId="0" applyFont="1" applyBorder="1" applyAlignment="1">
      <alignment horizontal="left" vertical="top" wrapText="1"/>
    </xf>
    <xf numFmtId="16" fontId="13" fillId="0" borderId="3" xfId="0" applyNumberFormat="1" applyFont="1" applyBorder="1"/>
    <xf numFmtId="0" fontId="13" fillId="0" borderId="3" xfId="0" applyFont="1" applyBorder="1" applyAlignment="1">
      <alignment horizontal="left"/>
    </xf>
    <xf numFmtId="0" fontId="13" fillId="0" borderId="10" xfId="0" applyFont="1" applyBorder="1" applyAlignment="1">
      <alignment horizontal="left"/>
    </xf>
    <xf numFmtId="2" fontId="17" fillId="0" borderId="3" xfId="0" applyNumberFormat="1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/>
    </xf>
    <xf numFmtId="0" fontId="13" fillId="0" borderId="4" xfId="0" applyFont="1" applyBorder="1" applyAlignment="1">
      <alignment horizontal="left"/>
    </xf>
    <xf numFmtId="0" fontId="16" fillId="5" borderId="3" xfId="0" applyFont="1" applyFill="1" applyBorder="1" applyAlignment="1">
      <alignment horizontal="center" vertical="top" wrapText="1"/>
    </xf>
    <xf numFmtId="0" fontId="13" fillId="5" borderId="10" xfId="0" applyFont="1" applyFill="1" applyBorder="1" applyAlignment="1">
      <alignment horizontal="left"/>
    </xf>
    <xf numFmtId="0" fontId="13" fillId="5" borderId="3" xfId="0" applyFont="1" applyFill="1" applyBorder="1"/>
    <xf numFmtId="0" fontId="15" fillId="5" borderId="3" xfId="0" applyFont="1" applyFill="1" applyBorder="1" applyAlignment="1">
      <alignment horizontal="center"/>
    </xf>
    <xf numFmtId="0" fontId="42" fillId="0" borderId="0" xfId="0" applyFont="1"/>
    <xf numFmtId="0" fontId="13" fillId="0" borderId="0" xfId="0" applyFont="1" applyFill="1" applyAlignment="1">
      <alignment vertical="center" wrapText="1"/>
    </xf>
    <xf numFmtId="0" fontId="14" fillId="0" borderId="0" xfId="0" applyFont="1" applyFill="1"/>
    <xf numFmtId="0" fontId="37" fillId="0" borderId="3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 vertical="center" wrapText="1"/>
    </xf>
    <xf numFmtId="0" fontId="37" fillId="0" borderId="3" xfId="0" applyFont="1" applyFill="1" applyBorder="1" applyAlignment="1">
      <alignment vertical="center" wrapText="1"/>
    </xf>
    <xf numFmtId="0" fontId="36" fillId="0" borderId="3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top" wrapText="1"/>
    </xf>
    <xf numFmtId="0" fontId="25" fillId="0" borderId="4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1" fontId="0" fillId="0" borderId="3" xfId="0" applyNumberFormat="1" applyFill="1" applyBorder="1" applyAlignment="1">
      <alignment horizontal="center" vertical="top"/>
    </xf>
    <xf numFmtId="1" fontId="1" fillId="0" borderId="3" xfId="1" applyNumberFormat="1" applyFont="1" applyFill="1" applyBorder="1" applyAlignment="1">
      <alignment horizontal="center" vertical="top"/>
    </xf>
    <xf numFmtId="10" fontId="31" fillId="0" borderId="3" xfId="0" applyNumberFormat="1" applyFont="1" applyFill="1" applyBorder="1" applyAlignment="1">
      <alignment horizontal="center" vertical="top"/>
    </xf>
    <xf numFmtId="2" fontId="0" fillId="0" borderId="0" xfId="0" applyNumberFormat="1" applyFill="1"/>
    <xf numFmtId="0" fontId="34" fillId="0" borderId="3" xfId="0" applyNumberFormat="1" applyFont="1" applyFill="1" applyBorder="1" applyAlignment="1">
      <alignment horizontal="left" vertical="top" wrapText="1"/>
    </xf>
    <xf numFmtId="1" fontId="0" fillId="0" borderId="3" xfId="0" applyNumberFormat="1" applyFont="1" applyFill="1" applyBorder="1" applyAlignment="1" applyProtection="1">
      <alignment horizontal="center" vertical="top"/>
    </xf>
    <xf numFmtId="1" fontId="0" fillId="0" borderId="3" xfId="0" applyNumberFormat="1" applyBorder="1" applyAlignment="1">
      <alignment horizontal="center" vertical="top"/>
    </xf>
    <xf numFmtId="0" fontId="31" fillId="0" borderId="3" xfId="0" applyFont="1" applyFill="1" applyBorder="1" applyAlignment="1">
      <alignment horizontal="center" vertical="top"/>
    </xf>
    <xf numFmtId="1" fontId="31" fillId="0" borderId="3" xfId="0" applyNumberFormat="1" applyFont="1" applyFill="1" applyBorder="1" applyAlignment="1">
      <alignment horizontal="center" vertical="top"/>
    </xf>
    <xf numFmtId="0" fontId="31" fillId="0" borderId="0" xfId="0" applyFont="1" applyFill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25" fillId="0" borderId="4" xfId="0" applyFont="1" applyFill="1" applyBorder="1" applyAlignment="1">
      <alignment horizontal="center" vertical="top" wrapText="1"/>
    </xf>
    <xf numFmtId="0" fontId="25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vertical="center" wrapText="1"/>
    </xf>
    <xf numFmtId="1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2" fillId="0" borderId="0" xfId="0" applyFont="1" applyAlignment="1"/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0" borderId="0" xfId="0" applyFont="1" applyFill="1"/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justify" vertical="top"/>
    </xf>
    <xf numFmtId="0" fontId="2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wrapText="1"/>
    </xf>
    <xf numFmtId="0" fontId="13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7" xfId="0" applyFont="1" applyFill="1" applyBorder="1" applyAlignment="1">
      <alignment wrapText="1"/>
    </xf>
    <xf numFmtId="0" fontId="3" fillId="0" borderId="8" xfId="0" applyFont="1" applyFill="1" applyBorder="1" applyAlignment="1">
      <alignment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top" wrapText="1"/>
    </xf>
    <xf numFmtId="0" fontId="25" fillId="0" borderId="4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0" fontId="46" fillId="0" borderId="13" xfId="0" applyFont="1" applyBorder="1" applyAlignment="1">
      <alignment horizontal="center" vertical="top" wrapText="1"/>
    </xf>
    <xf numFmtId="0" fontId="46" fillId="0" borderId="23" xfId="0" applyFont="1" applyBorder="1" applyAlignment="1">
      <alignment horizontal="center" vertical="top" wrapText="1"/>
    </xf>
    <xf numFmtId="0" fontId="25" fillId="0" borderId="3" xfId="0" applyFont="1" applyFill="1" applyBorder="1" applyAlignment="1">
      <alignment horizontal="center" vertical="top" wrapText="1"/>
    </xf>
    <xf numFmtId="0" fontId="25" fillId="0" borderId="3" xfId="0" applyFont="1" applyFill="1" applyBorder="1" applyAlignment="1">
      <alignment horizontal="center" vertical="top"/>
    </xf>
    <xf numFmtId="0" fontId="25" fillId="0" borderId="6" xfId="0" applyFont="1" applyFill="1" applyBorder="1" applyAlignment="1">
      <alignment horizontal="center" vertical="top" wrapText="1"/>
    </xf>
    <xf numFmtId="0" fontId="25" fillId="0" borderId="8" xfId="0" applyFont="1" applyFill="1" applyBorder="1" applyAlignment="1">
      <alignment horizontal="center" vertical="top" wrapText="1"/>
    </xf>
    <xf numFmtId="0" fontId="25" fillId="0" borderId="13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0" fontId="25" fillId="0" borderId="14" xfId="0" applyFont="1" applyBorder="1" applyAlignment="1">
      <alignment horizontal="center" vertical="top" wrapText="1"/>
    </xf>
    <xf numFmtId="0" fontId="25" fillId="0" borderId="23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5" fillId="0" borderId="24" xfId="0" applyFont="1" applyBorder="1" applyAlignment="1">
      <alignment horizontal="center" vertical="top" wrapText="1"/>
    </xf>
    <xf numFmtId="0" fontId="46" fillId="0" borderId="13" xfId="0" applyFont="1" applyFill="1" applyBorder="1" applyAlignment="1">
      <alignment horizontal="center" vertical="top" wrapText="1"/>
    </xf>
    <xf numFmtId="0" fontId="46" fillId="0" borderId="11" xfId="0" applyFont="1" applyFill="1" applyBorder="1" applyAlignment="1">
      <alignment horizontal="center" vertical="top" wrapText="1"/>
    </xf>
    <xf numFmtId="0" fontId="46" fillId="0" borderId="23" xfId="0" applyFont="1" applyFill="1" applyBorder="1" applyAlignment="1">
      <alignment horizontal="center" vertical="top" wrapText="1"/>
    </xf>
    <xf numFmtId="0" fontId="47" fillId="0" borderId="13" xfId="0" applyFont="1" applyFill="1" applyBorder="1" applyAlignment="1">
      <alignment horizontal="center" vertical="top" wrapText="1"/>
    </xf>
    <xf numFmtId="0" fontId="50" fillId="0" borderId="23" xfId="0" applyFont="1" applyFill="1" applyBorder="1" applyAlignment="1">
      <alignment horizontal="center" vertical="top" wrapText="1"/>
    </xf>
    <xf numFmtId="0" fontId="25" fillId="0" borderId="6" xfId="0" applyFont="1" applyBorder="1" applyAlignment="1">
      <alignment horizontal="center" vertical="top" wrapText="1"/>
    </xf>
    <xf numFmtId="0" fontId="0" fillId="0" borderId="7" xfId="0" applyBorder="1"/>
    <xf numFmtId="0" fontId="0" fillId="0" borderId="8" xfId="0" applyBorder="1"/>
    <xf numFmtId="0" fontId="25" fillId="0" borderId="13" xfId="0" applyFont="1" applyFill="1" applyBorder="1" applyAlignment="1">
      <alignment horizontal="center" vertical="top" wrapText="1"/>
    </xf>
    <xf numFmtId="0" fontId="25" fillId="0" borderId="2" xfId="0" applyFont="1" applyFill="1" applyBorder="1" applyAlignment="1">
      <alignment horizontal="center" vertical="top" wrapText="1"/>
    </xf>
    <xf numFmtId="0" fontId="25" fillId="0" borderId="23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13" fillId="0" borderId="3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wrapText="1"/>
    </xf>
    <xf numFmtId="0" fontId="7" fillId="0" borderId="3" xfId="0" applyNumberFormat="1" applyFont="1" applyFill="1" applyBorder="1" applyAlignment="1">
      <alignment horizontal="center" vertical="center" textRotation="90" wrapText="1"/>
    </xf>
    <xf numFmtId="0" fontId="8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6" xfId="0" applyFont="1" applyFill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center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3" fillId="0" borderId="4" xfId="0" applyFont="1" applyFill="1" applyBorder="1" applyAlignment="1">
      <alignment wrapText="1"/>
    </xf>
    <xf numFmtId="0" fontId="23" fillId="0" borderId="5" xfId="0" applyFont="1" applyBorder="1" applyAlignment="1">
      <alignment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textRotation="90"/>
    </xf>
    <xf numFmtId="0" fontId="17" fillId="0" borderId="3" xfId="0" applyFont="1" applyBorder="1" applyAlignment="1">
      <alignment horizontal="center" textRotation="90" wrapText="1"/>
    </xf>
    <xf numFmtId="0" fontId="17" fillId="0" borderId="3" xfId="0" applyFont="1" applyBorder="1" applyAlignment="1">
      <alignment horizontal="center" wrapText="1"/>
    </xf>
    <xf numFmtId="0" fontId="17" fillId="0" borderId="3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17" fillId="6" borderId="15" xfId="0" applyFont="1" applyFill="1" applyBorder="1" applyAlignment="1">
      <alignment horizontal="center" vertical="center" wrapText="1"/>
    </xf>
    <xf numFmtId="0" fontId="17" fillId="6" borderId="21" xfId="0" applyFont="1" applyFill="1" applyBorder="1" applyAlignment="1">
      <alignment horizontal="center" vertical="center" wrapText="1"/>
    </xf>
    <xf numFmtId="0" fontId="17" fillId="6" borderId="17" xfId="0" applyFont="1" applyFill="1" applyBorder="1" applyAlignment="1">
      <alignment horizontal="center" vertical="top" wrapText="1"/>
    </xf>
    <xf numFmtId="0" fontId="17" fillId="6" borderId="19" xfId="0" applyFont="1" applyFill="1" applyBorder="1" applyAlignment="1">
      <alignment horizontal="center" vertical="top" wrapText="1"/>
    </xf>
    <xf numFmtId="0" fontId="17" fillId="6" borderId="16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8" fillId="0" borderId="3" xfId="0" applyFont="1" applyFill="1" applyBorder="1" applyAlignment="1">
      <alignment vertical="center" wrapText="1"/>
    </xf>
    <xf numFmtId="0" fontId="31" fillId="0" borderId="3" xfId="0" applyFont="1" applyBorder="1" applyAlignment="1">
      <alignment horizontal="center"/>
    </xf>
    <xf numFmtId="0" fontId="31" fillId="0" borderId="3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3" fillId="0" borderId="3" xfId="0" applyFont="1" applyBorder="1" applyAlignment="1"/>
    <xf numFmtId="0" fontId="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7" fillId="0" borderId="0" xfId="0" applyFont="1" applyAlignment="1"/>
    <xf numFmtId="0" fontId="37" fillId="0" borderId="3" xfId="0" applyFont="1" applyFill="1" applyBorder="1" applyAlignment="1">
      <alignment vertical="center" wrapText="1"/>
    </xf>
    <xf numFmtId="0" fontId="36" fillId="0" borderId="3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left" vertical="center" wrapText="1"/>
    </xf>
    <xf numFmtId="0" fontId="39" fillId="0" borderId="0" xfId="0" applyFont="1" applyAlignment="1">
      <alignment vertical="center" wrapText="1"/>
    </xf>
    <xf numFmtId="0" fontId="36" fillId="0" borderId="0" xfId="0" applyFont="1" applyBorder="1" applyAlignment="1">
      <alignment horizontal="center" vertical="center" wrapText="1"/>
    </xf>
    <xf numFmtId="0" fontId="36" fillId="0" borderId="3" xfId="0" applyFont="1" applyFill="1" applyBorder="1" applyAlignment="1">
      <alignment horizontal="left" vertical="center" indent="3"/>
    </xf>
    <xf numFmtId="0" fontId="31" fillId="0" borderId="13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31" fillId="0" borderId="23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9" fillId="0" borderId="3" xfId="0" applyFont="1" applyBorder="1" applyAlignment="1">
      <alignment wrapText="1"/>
    </xf>
    <xf numFmtId="0" fontId="27" fillId="0" borderId="3" xfId="0" applyFont="1" applyBorder="1" applyAlignment="1">
      <alignment horizontal="center" vertical="center" textRotation="90" wrapText="1"/>
    </xf>
    <xf numFmtId="0" fontId="27" fillId="0" borderId="3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27" fillId="0" borderId="6" xfId="0" applyFont="1" applyBorder="1" applyAlignment="1">
      <alignment horizontal="center" vertical="center" textRotation="90" wrapText="1"/>
    </xf>
    <xf numFmtId="0" fontId="27" fillId="0" borderId="8" xfId="0" applyFont="1" applyBorder="1" applyAlignment="1">
      <alignment horizontal="center" vertical="center" textRotation="90" wrapText="1"/>
    </xf>
    <xf numFmtId="0" fontId="27" fillId="0" borderId="3" xfId="0" applyFont="1" applyFill="1" applyBorder="1" applyAlignment="1">
      <alignment horizontal="center" vertical="center" textRotation="90" wrapText="1"/>
    </xf>
    <xf numFmtId="0" fontId="27" fillId="0" borderId="8" xfId="0" applyFont="1" applyBorder="1" applyAlignment="1">
      <alignment horizontal="center" vertical="center" textRotation="90"/>
    </xf>
    <xf numFmtId="0" fontId="15" fillId="0" borderId="1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52" fillId="0" borderId="0" xfId="0" applyNumberFormat="1" applyFont="1" applyAlignment="1">
      <alignment horizontal="righ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</xdr:row>
      <xdr:rowOff>38100</xdr:rowOff>
    </xdr:from>
    <xdr:to>
      <xdr:col>4</xdr:col>
      <xdr:colOff>853440</xdr:colOff>
      <xdr:row>59</xdr:row>
      <xdr:rowOff>7620</xdr:rowOff>
    </xdr:to>
    <xdr:sp macro="" textlink="">
      <xdr:nvSpPr>
        <xdr:cNvPr id="2" name="TextBox 1"/>
        <xdr:cNvSpPr txBox="1">
          <a:spLocks noChangeArrowheads="1"/>
        </xdr:cNvSpPr>
      </xdr:nvSpPr>
      <xdr:spPr bwMode="auto">
        <a:xfrm>
          <a:off x="0" y="8572500"/>
          <a:ext cx="5006340" cy="46786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Примечание: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(1) - Указывается общая численность работников на предприятии (информация предоставляется работодателем)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(2) - К работающим во вредных и (или) опасных условиях труда относятся категории лиц перечисленные в приказе  Министерства здравоохранения и социального развития Российской Федерации от 12.04.2011 г. № 302-н. "Об утверждении перечней вредных и (или) опасных производственных факторов и работ, при выполнении которых проводятся предварительные и периодические медицинские осмотры (обследования), и Порядка проведения предварительных и периодических медицинских осмотров (обследований) работников, занятых на тяжелых работах и на работах с вредными и (или) опасными условиями труда" в Приложении№1 (информация предоставляется работодателем). 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(3) -К работающим, занятых на работах, при выполнении которых обязательно проведение периодических медицинских осмотров (обследований), в целях охраны здоровья населения, предупреждения возникновения и распространения заболеваний  относятся категории лиц перечисленные в приказе  Министерства здравоохранения и социального развития Российской Федерации от 12.04.2011 г. № 302-н. "Об утверждении перечней вредных и (или) опасных производственных факторов и работ, при выполнении которых проводятся предварительные и периодические медицинские осмотры (обследования), и Порядка проведения предварительных и периодических медицинских осмотров (обследований) работников, занятых на тяжелых работах и на работах с вредными и (или) опасными условиями труда" в Приложении№2 (информация предоставляется работодателем).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(4) - Работники подлежащие  периодическому медицинскому осмотру в этом году.  Строка №4 соответствует сведениям из Табл. 2510 "Профилактические осмотры, проведенные данным учреждением", Формы Федерального статистического наблюдения №30 "Сведения о учреждениях здравоохранения" и также  равна столбцу "Всего осмотрено " в таблице №2 (Охват периодическими осмотрами по видам экономической деятельности). Строка №4  являетя суммой  строк 5, строк 6, строк 7.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(5)  - Работники получившие заключение по форме, сичтаются те,  кто  прошел периодический медицинский осмотр в полном объеме (в соответствии с Перечнем вредных факторов и Перечнем вредных работ)Строка №5 равна Столбцу "Всего осмотрено" в Табл. №2 .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(6)  - Работниками, не завершившие периодический медицинский осмотр  считаются  не прошедшие полный обеъм обследования и (или) не осмотрены всеми специалистами, и(или) нет заключения врача - терапевта (профпатолога).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(7) -  Работниками не прошедшими периодический осмотр считаются, те  кто не пришел на медицинский </a:t>
          </a:r>
          <a:r>
            <a:rPr lang="ru-RU" sz="800" b="0" i="0" u="none" strike="noStrike" baseline="0">
              <a:solidFill>
                <a:srgbClr val="000000"/>
              </a:solidFill>
              <a:latin typeface="Calibri"/>
            </a:rPr>
            <a:t>осмотр</a:t>
          </a:r>
          <a:endParaRPr lang="ru-RU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56031</xdr:colOff>
      <xdr:row>100</xdr:row>
      <xdr:rowOff>5604</xdr:rowOff>
    </xdr:from>
    <xdr:ext cx="7579210" cy="1807955"/>
    <xdr:sp macro="" textlink="">
      <xdr:nvSpPr>
        <xdr:cNvPr id="2" name="TextBox 1"/>
        <xdr:cNvSpPr txBox="1"/>
      </xdr:nvSpPr>
      <xdr:spPr>
        <a:xfrm>
          <a:off x="56031" y="28016724"/>
          <a:ext cx="7579210" cy="180795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100"/>
            <a:t>Примечание: </a:t>
          </a:r>
        </a:p>
        <a:p>
          <a:r>
            <a:rPr lang="ru-RU" sz="1100"/>
            <a:t>1.Строка "Всего подлежало" и "Всего осмотрено" в Табл. №1,  соответствует строке "Итого подлежало" и "Итого осмотрено" в  Табл. № 1,</a:t>
          </a:r>
          <a:r>
            <a:rPr lang="ru-RU" sz="1100" baseline="0"/>
            <a:t> №9, №10</a:t>
          </a:r>
          <a:r>
            <a:rPr lang="ru-RU" sz="1100"/>
            <a:t>. </a:t>
          </a:r>
        </a:p>
        <a:p>
          <a:r>
            <a:rPr lang="ru-RU" sz="1100"/>
            <a:t>2.Строка "Всего подлежало" в Табл. №8 соответствует строке "Число работников, подлежащих периодическому медицинскому осмотру (обследованию), работающих в контакте с вредными и (или) опасными веществами и производственными факторами, а так же на работах* в данном году:" в Табл. №2.</a:t>
          </a:r>
        </a:p>
        <a:p>
          <a:r>
            <a:rPr lang="ru-RU" sz="1100"/>
            <a:t>Строка "Всего осмотрено" в Табл. №1 соответствует Строке "Число работников, прошедших периодический медицинский осмотр (обследования) всего:" в Табл. №2.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</xdr:row>
      <xdr:rowOff>66675</xdr:rowOff>
    </xdr:from>
    <xdr:to>
      <xdr:col>10</xdr:col>
      <xdr:colOff>13335</xdr:colOff>
      <xdr:row>29</xdr:row>
      <xdr:rowOff>152400</xdr:rowOff>
    </xdr:to>
    <xdr:sp macro="" textlink="">
      <xdr:nvSpPr>
        <xdr:cNvPr id="2" name="TextBox 1"/>
        <xdr:cNvSpPr txBox="1">
          <a:spLocks noChangeArrowheads="1"/>
        </xdr:cNvSpPr>
      </xdr:nvSpPr>
      <xdr:spPr bwMode="auto">
        <a:xfrm>
          <a:off x="38100" y="5293995"/>
          <a:ext cx="7534275" cy="634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Примечание: 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В Строке "Терапевт" и/или "Профпатолог" Табл. 5, показатель "Подлежало осмотру всего" и "Осмотрено всего", соответствует Строке "Всего подлежало" и "Всего осмотрено" в Табл. №1, Строке №4 и строке №5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2. Участие в "узких" специалистов в соответствии Перечнем факторов и Перечнем работ (приложение 1 и 2  приказа 302н от 12.04.2011и обычно меньше Строк "Терапевт" и/или "Профпатолог".</a:t>
          </a:r>
        </a:p>
        <a:p>
          <a:pPr algn="l" rtl="0">
            <a:defRPr sz="1000"/>
          </a:pPr>
          <a:endParaRPr lang="ru-RU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758190</xdr:colOff>
      <xdr:row>27</xdr:row>
      <xdr:rowOff>68580</xdr:rowOff>
    </xdr:to>
    <xdr:sp macro="" textlink="">
      <xdr:nvSpPr>
        <xdr:cNvPr id="2" name="TextBox 5"/>
        <xdr:cNvSpPr txBox="1">
          <a:spLocks noChangeArrowheads="1"/>
        </xdr:cNvSpPr>
      </xdr:nvSpPr>
      <xdr:spPr bwMode="auto">
        <a:xfrm>
          <a:off x="449580" y="5219700"/>
          <a:ext cx="9570720" cy="1165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Calibri"/>
            </a:rPr>
            <a:t>1</a:t>
          </a: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. Гематологические исследования: Общий анализ крови, тельца Гейнца, метгемаглабин, эритроциты, ретикулоциты, тромбоциты, базофильная зернистость.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2. Цитологические исследования: Онкоцитология женских мазков и др.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3. Биохимические исследования:  Щелочная фосфатаза, АСТ, АЛТ, билирубин, глюкоза, креатинин, холестерин, калий, натрий, кальций;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холинэстераза, ГГТ и др.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4. Коагулогические исследования: ПТИ, МНО, Протромбиновое время, АЧТВ фибриноген, РФМК, протромбиновое время, тромбиновок время, время кровотечения.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5. Иммунологические исследования:  онкомаркеры PSA, OV -Са-125, гормоны, маркеров вирусных гепатитов В, С, кровь на ВИЧ, кровь на сифилис, ɑ1- антитрипсин, специфическая аллергодиагностика: Jg E и т.д.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6. Микробиологические исследования: Мазок из зева и носа на наличие патогенного стафилококка, исследования на носительство возбудителей кишечных инфекций и серологическое обследование на брюшной тиф 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7. Прочие: ОАМ, исследования на гельминтозы, мазок на гонорею, трихомонаду, группа крови, резус - фактор.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8. Химико-токсикологические исследования: медь в крови, АЛК, КП мочи, свинец крови, фтор в моче и др.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9. Исследование органа зрения: острота зрения, офтальмоскопия глазного дна, цветоощущение , определение полей зрения биомикроскопия сред глаза, офтальмоскопия глазного дна и др.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10. Исследования органа слуха: Аудиометрия, Исследование вестибулярной функции, импедансоментрия, акустический эффект и др</a:t>
          </a:r>
          <a:endParaRPr lang="ru-RU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5;&#1077;&#1088;&#1073;&#1072;&#1082;&#1086;&#1074;%20&#1048;.&#1054;/&#1070;&#1040;&#1055;&#1077;&#1090;&#1088;&#1091;&#1082;/&#1048;&#1079;&#1084;&#1077;&#1085;&#1077;&#1085;&#1080;&#1103;/&#1050;&#1086;&#1087;&#1080;&#1103;%20&#1047;&#1072;&#1082;&#1083;&#1102;&#1095;&#1080;&#1090;&#1077;&#1083;&#1100;&#1085;&#1099;&#1081;%20&#1072;&#1082;&#1090;%20&#1080;%20&#1055;&#1052;&#1054;-v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rlovaEV/AppData/Local/Temp/Rar$DI45.832/&#1054;&#1095;&#1077;&#1085;&#1100;%20&#1080;&#1085;&#1092;&#1086;&#1088;&#1084;&#1072;&#1090;&#1080;&#1074;&#1085;&#1086;!!!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печати"/>
      <sheetName val="Для ввода данных 1"/>
      <sheetName val="1"/>
      <sheetName val="1.1"/>
      <sheetName val="2"/>
      <sheetName val="3"/>
      <sheetName val="3.1.1."/>
      <sheetName val="4"/>
      <sheetName val="5"/>
      <sheetName val="5.1"/>
      <sheetName val="5.2"/>
      <sheetName val="5.3"/>
      <sheetName val="5.3.3."/>
      <sheetName val="6"/>
      <sheetName val="6.1"/>
      <sheetName val="7"/>
      <sheetName val="7.1"/>
      <sheetName val="8"/>
      <sheetName val="9"/>
      <sheetName val="8.1"/>
      <sheetName val="9.1"/>
      <sheetName val="9.3"/>
      <sheetName val="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вила заполнения формы"/>
      <sheetName val="т.1 только для ввода данных"/>
      <sheetName val="т.1 для печати"/>
      <sheetName val="т.1.1"/>
      <sheetName val="т.1.2"/>
      <sheetName val="т.1.3"/>
      <sheetName val="т.1.4"/>
      <sheetName val="т.1.5"/>
      <sheetName val="т.2"/>
      <sheetName val="ВАжно"/>
      <sheetName val="т.2.2"/>
      <sheetName val="т.3"/>
      <sheetName val="т.3.1"/>
      <sheetName val="т.3.2"/>
      <sheetName val="т.4.1"/>
      <sheetName val="т.4.2 (Пр911н)"/>
      <sheetName val="т.4.3 (Профпатологи)"/>
      <sheetName val="т.4.4(мед)"/>
      <sheetName val="т.4.5(госпит ПБ)"/>
      <sheetName val="т.4.6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1">
          <cell r="I11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J1" sqref="J1:N1"/>
    </sheetView>
  </sheetViews>
  <sheetFormatPr defaultColWidth="8.88671875" defaultRowHeight="13.8" x14ac:dyDescent="0.25"/>
  <cols>
    <col min="1" max="14" width="8.88671875" style="107"/>
    <col min="15" max="15" width="47.88671875" style="107" customWidth="1"/>
    <col min="16" max="16384" width="8.88671875" style="107"/>
  </cols>
  <sheetData>
    <row r="1" spans="1:14" ht="61.2" customHeight="1" x14ac:dyDescent="0.25">
      <c r="J1" s="387" t="s">
        <v>1218</v>
      </c>
      <c r="K1" s="387"/>
      <c r="L1" s="387"/>
      <c r="M1" s="387"/>
      <c r="N1" s="387"/>
    </row>
    <row r="2" spans="1:14" ht="114.6" customHeight="1" x14ac:dyDescent="0.25">
      <c r="A2" s="241" t="s">
        <v>1044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1:14" ht="15.6" x14ac:dyDescent="0.3">
      <c r="A3" s="150"/>
      <c r="B3" s="242" t="s">
        <v>1043</v>
      </c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</row>
    <row r="4" spans="1:14" ht="13.95" customHeight="1" x14ac:dyDescent="0.25">
      <c r="A4" s="243" t="s">
        <v>1169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</row>
    <row r="5" spans="1:14" ht="13.95" customHeight="1" x14ac:dyDescent="0.25">
      <c r="A5" s="243"/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</row>
    <row r="6" spans="1:14" x14ac:dyDescent="0.25">
      <c r="A6" s="243"/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</row>
    <row r="7" spans="1:14" x14ac:dyDescent="0.25">
      <c r="B7" s="244" t="s">
        <v>0</v>
      </c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</row>
    <row r="8" spans="1:14" x14ac:dyDescent="0.25"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</row>
    <row r="9" spans="1:14" x14ac:dyDescent="0.25">
      <c r="B9" s="237"/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</row>
    <row r="10" spans="1:14" x14ac:dyDescent="0.25">
      <c r="B10" s="239" t="s">
        <v>1</v>
      </c>
      <c r="C10" s="239"/>
      <c r="D10" s="239"/>
      <c r="E10" s="239"/>
      <c r="F10" s="239"/>
      <c r="G10" s="239"/>
      <c r="H10" s="239"/>
      <c r="I10" s="239"/>
      <c r="J10" s="239"/>
      <c r="K10" s="239"/>
      <c r="L10" s="239"/>
      <c r="M10" s="239"/>
    </row>
    <row r="11" spans="1:14" x14ac:dyDescent="0.25"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</row>
    <row r="12" spans="1:14" x14ac:dyDescent="0.25">
      <c r="B12" s="237"/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</row>
    <row r="13" spans="1:14" x14ac:dyDescent="0.25">
      <c r="B13" s="239" t="s">
        <v>2</v>
      </c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39"/>
    </row>
    <row r="14" spans="1:14" x14ac:dyDescent="0.25"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</row>
    <row r="15" spans="1:14" x14ac:dyDescent="0.25">
      <c r="B15" s="237"/>
      <c r="C15" s="237"/>
      <c r="D15" s="237"/>
      <c r="E15" s="237"/>
      <c r="F15" s="237"/>
      <c r="G15" s="237"/>
      <c r="H15" s="237"/>
      <c r="I15" s="237"/>
      <c r="J15" s="237"/>
      <c r="K15" s="237"/>
      <c r="L15" s="237"/>
      <c r="M15" s="237"/>
    </row>
    <row r="16" spans="1:14" x14ac:dyDescent="0.25">
      <c r="B16" s="238" t="s">
        <v>3</v>
      </c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8"/>
    </row>
    <row r="17" spans="1:14" x14ac:dyDescent="0.25">
      <c r="B17" s="236"/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</row>
    <row r="18" spans="1:14" x14ac:dyDescent="0.25"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</row>
    <row r="19" spans="1:14" x14ac:dyDescent="0.25">
      <c r="B19" s="239" t="s">
        <v>4</v>
      </c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</row>
    <row r="22" spans="1:14" x14ac:dyDescent="0.25">
      <c r="A22" s="107" t="s">
        <v>5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</row>
    <row r="23" spans="1:14" x14ac:dyDescent="0.25">
      <c r="A23" s="233" t="s">
        <v>6</v>
      </c>
      <c r="B23" s="233"/>
      <c r="C23" s="233"/>
      <c r="D23" s="240" t="s">
        <v>7</v>
      </c>
      <c r="E23" s="235"/>
      <c r="F23" s="235"/>
      <c r="G23" s="235"/>
      <c r="H23" s="235"/>
      <c r="I23" s="235"/>
      <c r="J23" s="235"/>
      <c r="K23" s="235"/>
      <c r="L23" s="235"/>
      <c r="M23" s="235"/>
    </row>
    <row r="24" spans="1:14" x14ac:dyDescent="0.25">
      <c r="A24" s="1"/>
      <c r="B24" s="1"/>
      <c r="C24" s="1"/>
      <c r="D24" s="2" t="s">
        <v>8</v>
      </c>
    </row>
    <row r="25" spans="1:14" x14ac:dyDescent="0.25">
      <c r="A25" s="233" t="s">
        <v>9</v>
      </c>
      <c r="B25" s="233"/>
      <c r="C25" s="233"/>
      <c r="D25" s="234"/>
      <c r="E25" s="235"/>
      <c r="F25" s="235"/>
      <c r="G25" s="235"/>
      <c r="I25" s="235"/>
      <c r="J25" s="235"/>
      <c r="K25" s="235"/>
      <c r="L25" s="235"/>
    </row>
    <row r="26" spans="1:14" x14ac:dyDescent="0.25">
      <c r="A26" s="3"/>
      <c r="B26" s="3" t="s">
        <v>10</v>
      </c>
      <c r="C26" s="3"/>
      <c r="D26" s="3" t="s">
        <v>11</v>
      </c>
    </row>
    <row r="28" spans="1:14" x14ac:dyDescent="0.25">
      <c r="A28" s="152" t="s">
        <v>971</v>
      </c>
      <c r="B28" s="153"/>
      <c r="C28" s="153"/>
      <c r="D28" s="153"/>
      <c r="E28" s="151"/>
      <c r="F28" s="151"/>
      <c r="G28" s="151"/>
      <c r="H28" s="151"/>
      <c r="I28" s="151"/>
      <c r="J28" s="151"/>
      <c r="K28" s="151"/>
      <c r="L28" s="151"/>
      <c r="M28" s="151"/>
      <c r="N28" s="151"/>
    </row>
  </sheetData>
  <mergeCells count="20">
    <mergeCell ref="J1:N1"/>
    <mergeCell ref="B9:M9"/>
    <mergeCell ref="B10:M10"/>
    <mergeCell ref="B11:M12"/>
    <mergeCell ref="B13:M13"/>
    <mergeCell ref="A2:N2"/>
    <mergeCell ref="B3:N3"/>
    <mergeCell ref="A4:N6"/>
    <mergeCell ref="B7:M8"/>
    <mergeCell ref="A25:C25"/>
    <mergeCell ref="D25:G25"/>
    <mergeCell ref="I25:L25"/>
    <mergeCell ref="B14:M15"/>
    <mergeCell ref="B16:M16"/>
    <mergeCell ref="B17:M18"/>
    <mergeCell ref="B19:M19"/>
    <mergeCell ref="A23:C23"/>
    <mergeCell ref="D23:F23"/>
    <mergeCell ref="G23:J23"/>
    <mergeCell ref="K23:M23"/>
  </mergeCells>
  <pageMargins left="0.70866141732283472" right="0.70866141732283472" top="0.17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workbookViewId="0">
      <selection activeCell="E2" sqref="E1:E1048576"/>
    </sheetView>
  </sheetViews>
  <sheetFormatPr defaultColWidth="9.109375" defaultRowHeight="13.2" x14ac:dyDescent="0.25"/>
  <cols>
    <col min="1" max="1" width="4.44140625" style="104" customWidth="1"/>
    <col min="2" max="2" width="9.109375" style="68"/>
    <col min="3" max="3" width="36.44140625" style="68" customWidth="1"/>
    <col min="4" max="4" width="10.5546875" style="68" customWidth="1"/>
    <col min="5" max="5" width="12.88671875" style="68" customWidth="1"/>
    <col min="6" max="16384" width="9.109375" style="68"/>
  </cols>
  <sheetData>
    <row r="1" spans="1:5" ht="13.8" x14ac:dyDescent="0.25">
      <c r="A1" s="263" t="s">
        <v>12</v>
      </c>
      <c r="B1" s="264"/>
      <c r="C1" s="264"/>
      <c r="D1" s="264"/>
      <c r="E1" s="264"/>
    </row>
    <row r="2" spans="1:5" ht="40.799999999999997" x14ac:dyDescent="0.25">
      <c r="A2" s="57" t="s">
        <v>13</v>
      </c>
      <c r="B2" s="265" t="s">
        <v>14</v>
      </c>
      <c r="C2" s="266"/>
      <c r="D2" s="57" t="s">
        <v>15</v>
      </c>
      <c r="E2" s="57" t="s">
        <v>16</v>
      </c>
    </row>
    <row r="3" spans="1:5" x14ac:dyDescent="0.25">
      <c r="A3" s="253">
        <v>1</v>
      </c>
      <c r="B3" s="261" t="s">
        <v>964</v>
      </c>
      <c r="C3" s="261"/>
      <c r="D3" s="97"/>
      <c r="E3" s="98"/>
    </row>
    <row r="4" spans="1:5" x14ac:dyDescent="0.25">
      <c r="A4" s="253"/>
      <c r="B4" s="261"/>
      <c r="C4" s="99" t="s">
        <v>17</v>
      </c>
      <c r="D4" s="97"/>
      <c r="E4" s="98"/>
    </row>
    <row r="5" spans="1:5" x14ac:dyDescent="0.25">
      <c r="A5" s="253"/>
      <c r="B5" s="261"/>
      <c r="C5" s="99" t="s">
        <v>18</v>
      </c>
      <c r="D5" s="97"/>
      <c r="E5" s="98"/>
    </row>
    <row r="6" spans="1:5" ht="20.399999999999999" x14ac:dyDescent="0.25">
      <c r="A6" s="253"/>
      <c r="B6" s="261"/>
      <c r="C6" s="99" t="s">
        <v>19</v>
      </c>
      <c r="D6" s="97"/>
      <c r="E6" s="98"/>
    </row>
    <row r="7" spans="1:5" ht="48.75" customHeight="1" x14ac:dyDescent="0.25">
      <c r="A7" s="258">
        <v>2</v>
      </c>
      <c r="B7" s="261" t="s">
        <v>965</v>
      </c>
      <c r="C7" s="261"/>
      <c r="D7" s="97"/>
      <c r="E7" s="98"/>
    </row>
    <row r="8" spans="1:5" ht="17.25" customHeight="1" x14ac:dyDescent="0.25">
      <c r="A8" s="259"/>
      <c r="B8" s="262"/>
      <c r="C8" s="99" t="s">
        <v>17</v>
      </c>
      <c r="D8" s="97"/>
      <c r="E8" s="98"/>
    </row>
    <row r="9" spans="1:5" ht="15.75" customHeight="1" x14ac:dyDescent="0.25">
      <c r="A9" s="259"/>
      <c r="B9" s="262"/>
      <c r="C9" s="99" t="s">
        <v>18</v>
      </c>
      <c r="D9" s="97"/>
      <c r="E9" s="98"/>
    </row>
    <row r="10" spans="1:5" ht="20.399999999999999" x14ac:dyDescent="0.25">
      <c r="A10" s="260"/>
      <c r="B10" s="262"/>
      <c r="C10" s="99" t="s">
        <v>19</v>
      </c>
      <c r="D10" s="97"/>
      <c r="E10" s="98"/>
    </row>
    <row r="11" spans="1:5" ht="57" customHeight="1" x14ac:dyDescent="0.25">
      <c r="A11" s="253">
        <v>3</v>
      </c>
      <c r="B11" s="261" t="s">
        <v>966</v>
      </c>
      <c r="C11" s="261"/>
      <c r="D11" s="97"/>
      <c r="E11" s="98"/>
    </row>
    <row r="12" spans="1:5" x14ac:dyDescent="0.25">
      <c r="A12" s="253"/>
      <c r="B12" s="262"/>
      <c r="C12" s="99" t="s">
        <v>17</v>
      </c>
      <c r="D12" s="97"/>
      <c r="E12" s="98"/>
    </row>
    <row r="13" spans="1:5" x14ac:dyDescent="0.25">
      <c r="A13" s="253"/>
      <c r="B13" s="262"/>
      <c r="C13" s="99" t="s">
        <v>18</v>
      </c>
      <c r="D13" s="97"/>
      <c r="E13" s="98"/>
    </row>
    <row r="14" spans="1:5" ht="23.4" customHeight="1" x14ac:dyDescent="0.25">
      <c r="A14" s="253"/>
      <c r="B14" s="262"/>
      <c r="C14" s="99" t="s">
        <v>19</v>
      </c>
      <c r="D14" s="97"/>
      <c r="E14" s="98"/>
    </row>
    <row r="15" spans="1:5" ht="36.6" customHeight="1" x14ac:dyDescent="0.25">
      <c r="A15" s="253">
        <v>4</v>
      </c>
      <c r="B15" s="254" t="s">
        <v>967</v>
      </c>
      <c r="C15" s="254"/>
      <c r="D15" s="97"/>
      <c r="E15" s="100"/>
    </row>
    <row r="16" spans="1:5" x14ac:dyDescent="0.25">
      <c r="A16" s="253"/>
      <c r="B16" s="252"/>
      <c r="C16" s="99" t="s">
        <v>17</v>
      </c>
      <c r="D16" s="97"/>
      <c r="E16" s="100"/>
    </row>
    <row r="17" spans="1:5" x14ac:dyDescent="0.25">
      <c r="A17" s="253"/>
      <c r="B17" s="252"/>
      <c r="C17" s="99" t="s">
        <v>18</v>
      </c>
      <c r="D17" s="97"/>
      <c r="E17" s="100"/>
    </row>
    <row r="18" spans="1:5" ht="20.399999999999999" x14ac:dyDescent="0.25">
      <c r="A18" s="253"/>
      <c r="B18" s="252"/>
      <c r="C18" s="99" t="s">
        <v>19</v>
      </c>
      <c r="D18" s="97"/>
      <c r="E18" s="100"/>
    </row>
    <row r="19" spans="1:5" ht="30.75" customHeight="1" x14ac:dyDescent="0.25">
      <c r="A19" s="253">
        <v>5</v>
      </c>
      <c r="B19" s="252" t="s">
        <v>968</v>
      </c>
      <c r="C19" s="252"/>
      <c r="D19" s="97"/>
      <c r="E19" s="100"/>
    </row>
    <row r="20" spans="1:5" x14ac:dyDescent="0.25">
      <c r="A20" s="253"/>
      <c r="B20" s="255"/>
      <c r="C20" s="99" t="s">
        <v>17</v>
      </c>
      <c r="D20" s="97"/>
      <c r="E20" s="100"/>
    </row>
    <row r="21" spans="1:5" x14ac:dyDescent="0.25">
      <c r="A21" s="253"/>
      <c r="B21" s="256"/>
      <c r="C21" s="99" t="s">
        <v>18</v>
      </c>
      <c r="D21" s="97"/>
      <c r="E21" s="100"/>
    </row>
    <row r="22" spans="1:5" ht="20.399999999999999" x14ac:dyDescent="0.25">
      <c r="A22" s="253"/>
      <c r="B22" s="257"/>
      <c r="C22" s="99" t="s">
        <v>19</v>
      </c>
      <c r="D22" s="97"/>
      <c r="E22" s="100"/>
    </row>
    <row r="23" spans="1:5" ht="41.25" customHeight="1" x14ac:dyDescent="0.25">
      <c r="A23" s="248">
        <v>6</v>
      </c>
      <c r="B23" s="250" t="s">
        <v>969</v>
      </c>
      <c r="C23" s="251"/>
      <c r="D23" s="97"/>
      <c r="E23" s="103"/>
    </row>
    <row r="24" spans="1:5" x14ac:dyDescent="0.25">
      <c r="A24" s="249"/>
      <c r="B24" s="252"/>
      <c r="C24" s="99" t="s">
        <v>17</v>
      </c>
      <c r="D24" s="97"/>
      <c r="E24" s="103"/>
    </row>
    <row r="25" spans="1:5" x14ac:dyDescent="0.25">
      <c r="A25" s="249"/>
      <c r="B25" s="252"/>
      <c r="C25" s="99" t="s">
        <v>18</v>
      </c>
      <c r="D25" s="97"/>
      <c r="E25" s="103"/>
    </row>
    <row r="26" spans="1:5" ht="20.399999999999999" x14ac:dyDescent="0.25">
      <c r="A26" s="249"/>
      <c r="B26" s="252"/>
      <c r="C26" s="99" t="s">
        <v>19</v>
      </c>
      <c r="D26" s="97"/>
      <c r="E26" s="103"/>
    </row>
    <row r="27" spans="1:5" ht="41.25" customHeight="1" x14ac:dyDescent="0.25">
      <c r="A27" s="248">
        <v>7</v>
      </c>
      <c r="B27" s="250" t="s">
        <v>970</v>
      </c>
      <c r="C27" s="251"/>
      <c r="D27" s="97"/>
      <c r="E27" s="103"/>
    </row>
    <row r="28" spans="1:5" x14ac:dyDescent="0.25">
      <c r="A28" s="249"/>
      <c r="B28" s="252"/>
      <c r="C28" s="99" t="s">
        <v>17</v>
      </c>
      <c r="D28" s="97"/>
      <c r="E28" s="103"/>
    </row>
    <row r="29" spans="1:5" x14ac:dyDescent="0.25">
      <c r="A29" s="249"/>
      <c r="B29" s="252"/>
      <c r="C29" s="99" t="s">
        <v>18</v>
      </c>
      <c r="D29" s="97"/>
      <c r="E29" s="103"/>
    </row>
    <row r="30" spans="1:5" ht="20.399999999999999" x14ac:dyDescent="0.25">
      <c r="A30" s="249"/>
      <c r="B30" s="252"/>
      <c r="C30" s="99" t="s">
        <v>19</v>
      </c>
      <c r="D30" s="97"/>
      <c r="E30" s="103"/>
    </row>
    <row r="43" spans="1:5" ht="13.8" x14ac:dyDescent="0.25">
      <c r="A43" s="105"/>
      <c r="B43" s="245" t="s">
        <v>20</v>
      </c>
      <c r="C43" s="245"/>
      <c r="D43" s="245"/>
      <c r="E43" s="245"/>
    </row>
    <row r="44" spans="1:5" x14ac:dyDescent="0.25">
      <c r="A44" s="5"/>
      <c r="B44" s="246"/>
      <c r="C44" s="246"/>
      <c r="D44" s="246"/>
      <c r="E44" s="246"/>
    </row>
    <row r="45" spans="1:5" x14ac:dyDescent="0.25">
      <c r="A45" s="5"/>
      <c r="B45" s="246"/>
      <c r="C45" s="246"/>
      <c r="D45" s="246"/>
      <c r="E45" s="246"/>
    </row>
    <row r="46" spans="1:5" x14ac:dyDescent="0.25">
      <c r="A46" s="5"/>
      <c r="B46" s="247"/>
      <c r="C46" s="247"/>
      <c r="D46" s="247"/>
      <c r="E46" s="106"/>
    </row>
    <row r="47" spans="1:5" x14ac:dyDescent="0.25">
      <c r="A47" s="5"/>
      <c r="B47" s="246"/>
      <c r="C47" s="246"/>
      <c r="D47" s="246"/>
      <c r="E47" s="246"/>
    </row>
    <row r="48" spans="1:5" x14ac:dyDescent="0.25">
      <c r="A48" s="5"/>
      <c r="B48" s="6"/>
      <c r="C48" s="7"/>
      <c r="D48" s="7"/>
      <c r="E48" s="7"/>
    </row>
    <row r="49" spans="1:5" x14ac:dyDescent="0.25">
      <c r="A49" s="5"/>
      <c r="B49" s="6"/>
      <c r="C49" s="6"/>
      <c r="D49" s="6"/>
      <c r="E49" s="6"/>
    </row>
    <row r="50" spans="1:5" ht="13.8" x14ac:dyDescent="0.25">
      <c r="A50" s="5"/>
      <c r="B50" s="8"/>
      <c r="C50" s="9"/>
      <c r="D50" s="9"/>
      <c r="E50" s="9"/>
    </row>
  </sheetData>
  <mergeCells count="28">
    <mergeCell ref="A1:E1"/>
    <mergeCell ref="B2:C2"/>
    <mergeCell ref="A3:A6"/>
    <mergeCell ref="B3:C3"/>
    <mergeCell ref="B4:B6"/>
    <mergeCell ref="A7:A10"/>
    <mergeCell ref="B7:C7"/>
    <mergeCell ref="B8:B10"/>
    <mergeCell ref="A11:A14"/>
    <mergeCell ref="B11:C11"/>
    <mergeCell ref="B12:B14"/>
    <mergeCell ref="A15:A18"/>
    <mergeCell ref="B15:C15"/>
    <mergeCell ref="B16:B18"/>
    <mergeCell ref="A19:A22"/>
    <mergeCell ref="B19:C19"/>
    <mergeCell ref="B20:B22"/>
    <mergeCell ref="A23:A26"/>
    <mergeCell ref="B23:C23"/>
    <mergeCell ref="B24:B26"/>
    <mergeCell ref="A27:A30"/>
    <mergeCell ref="B27:C27"/>
    <mergeCell ref="B28:B30"/>
    <mergeCell ref="B43:E43"/>
    <mergeCell ref="B44:E44"/>
    <mergeCell ref="B45:E45"/>
    <mergeCell ref="B46:D46"/>
    <mergeCell ref="B47:E4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workbookViewId="0">
      <selection activeCell="A3" sqref="A3:A4"/>
    </sheetView>
  </sheetViews>
  <sheetFormatPr defaultRowHeight="14.4" x14ac:dyDescent="0.3"/>
  <cols>
    <col min="1" max="1" width="30.109375" customWidth="1"/>
    <col min="2" max="2" width="13.5546875" customWidth="1"/>
    <col min="3" max="3" width="23.33203125" customWidth="1"/>
  </cols>
  <sheetData>
    <row r="1" spans="1:3" x14ac:dyDescent="0.3">
      <c r="A1" s="267" t="s">
        <v>1045</v>
      </c>
      <c r="B1" s="267"/>
      <c r="C1" s="267"/>
    </row>
    <row r="2" spans="1:3" ht="93.75" customHeight="1" x14ac:dyDescent="0.3">
      <c r="A2" s="268" t="s">
        <v>1170</v>
      </c>
      <c r="B2" s="268"/>
      <c r="C2" s="268"/>
    </row>
    <row r="3" spans="1:3" x14ac:dyDescent="0.3">
      <c r="A3" s="269" t="s">
        <v>1046</v>
      </c>
      <c r="B3" s="271" t="s">
        <v>1047</v>
      </c>
      <c r="C3" s="271"/>
    </row>
    <row r="4" spans="1:3" ht="58.5" customHeight="1" x14ac:dyDescent="0.3">
      <c r="A4" s="270"/>
      <c r="B4" s="160" t="s">
        <v>1048</v>
      </c>
      <c r="C4" s="160" t="s">
        <v>1049</v>
      </c>
    </row>
    <row r="5" spans="1:3" x14ac:dyDescent="0.3">
      <c r="A5" s="161">
        <f>'[1]Для ввода данных 1'!B5</f>
        <v>0</v>
      </c>
      <c r="B5" s="162"/>
      <c r="C5" s="162"/>
    </row>
    <row r="6" spans="1:3" x14ac:dyDescent="0.3">
      <c r="A6" s="161">
        <f>'[1]Для ввода данных 1'!B6</f>
        <v>0</v>
      </c>
      <c r="B6" s="163">
        <f>'[1]Для ввода данных 1'!J6</f>
        <v>0</v>
      </c>
      <c r="C6" s="163">
        <f>'[1]Для ввода данных 1'!K6</f>
        <v>0</v>
      </c>
    </row>
    <row r="7" spans="1:3" x14ac:dyDescent="0.3">
      <c r="A7" s="161">
        <f>'[1]Для ввода данных 1'!B7</f>
        <v>0</v>
      </c>
      <c r="B7" s="163">
        <f>'[1]Для ввода данных 1'!J7</f>
        <v>0</v>
      </c>
      <c r="C7" s="163">
        <f>'[1]Для ввода данных 1'!K7</f>
        <v>0</v>
      </c>
    </row>
    <row r="8" spans="1:3" x14ac:dyDescent="0.3">
      <c r="A8" s="161">
        <f>'[1]Для ввода данных 1'!B8</f>
        <v>0</v>
      </c>
      <c r="B8" s="163">
        <f>'[1]Для ввода данных 1'!J8</f>
        <v>0</v>
      </c>
      <c r="C8" s="163">
        <f>'[1]Для ввода данных 1'!K8</f>
        <v>0</v>
      </c>
    </row>
    <row r="9" spans="1:3" x14ac:dyDescent="0.3">
      <c r="A9" s="161">
        <f>'[1]Для ввода данных 1'!B9</f>
        <v>0</v>
      </c>
      <c r="B9" s="163">
        <f>'[1]Для ввода данных 1'!J9</f>
        <v>0</v>
      </c>
      <c r="C9" s="163">
        <f>'[1]Для ввода данных 1'!K9</f>
        <v>0</v>
      </c>
    </row>
    <row r="10" spans="1:3" x14ac:dyDescent="0.3">
      <c r="A10" s="161">
        <f>'[1]Для ввода данных 1'!B10</f>
        <v>0</v>
      </c>
      <c r="B10" s="163">
        <f>'[1]Для ввода данных 1'!J10</f>
        <v>0</v>
      </c>
      <c r="C10" s="163">
        <f>'[1]Для ввода данных 1'!K10</f>
        <v>0</v>
      </c>
    </row>
    <row r="11" spans="1:3" x14ac:dyDescent="0.3">
      <c r="A11" s="161">
        <f>'[1]Для ввода данных 1'!B11</f>
        <v>0</v>
      </c>
      <c r="B11" s="163">
        <f>'[1]Для ввода данных 1'!J11</f>
        <v>0</v>
      </c>
      <c r="C11" s="163">
        <f>'[1]Для ввода данных 1'!K11</f>
        <v>0</v>
      </c>
    </row>
    <row r="12" spans="1:3" x14ac:dyDescent="0.3">
      <c r="A12" s="161">
        <f>'[1]Для ввода данных 1'!B12</f>
        <v>0</v>
      </c>
      <c r="B12" s="163">
        <f>'[1]Для ввода данных 1'!J12</f>
        <v>0</v>
      </c>
      <c r="C12" s="163">
        <f>'[1]Для ввода данных 1'!K12</f>
        <v>0</v>
      </c>
    </row>
    <row r="13" spans="1:3" x14ac:dyDescent="0.3">
      <c r="A13" s="161">
        <f>'[1]Для ввода данных 1'!B13</f>
        <v>0</v>
      </c>
      <c r="B13" s="163">
        <f>'[1]Для ввода данных 1'!J13</f>
        <v>0</v>
      </c>
      <c r="C13" s="163">
        <f>'[1]Для ввода данных 1'!K13</f>
        <v>0</v>
      </c>
    </row>
    <row r="14" spans="1:3" x14ac:dyDescent="0.3">
      <c r="A14" s="161">
        <f>'[1]Для ввода данных 1'!B14</f>
        <v>0</v>
      </c>
      <c r="B14" s="163">
        <f>'[1]Для ввода данных 1'!J14</f>
        <v>0</v>
      </c>
      <c r="C14" s="163">
        <f>'[1]Для ввода данных 1'!K14</f>
        <v>0</v>
      </c>
    </row>
    <row r="15" spans="1:3" x14ac:dyDescent="0.3">
      <c r="A15" s="161">
        <f>'[1]Для ввода данных 1'!B15</f>
        <v>0</v>
      </c>
      <c r="B15" s="163">
        <f>'[1]Для ввода данных 1'!J15</f>
        <v>0</v>
      </c>
      <c r="C15" s="163">
        <f>'[1]Для ввода данных 1'!K15</f>
        <v>0</v>
      </c>
    </row>
    <row r="16" spans="1:3" x14ac:dyDescent="0.3">
      <c r="A16" s="161">
        <f>'[1]Для ввода данных 1'!B16</f>
        <v>0</v>
      </c>
      <c r="B16" s="163">
        <f>'[1]Для ввода данных 1'!J16</f>
        <v>0</v>
      </c>
      <c r="C16" s="163">
        <f>'[1]Для ввода данных 1'!K16</f>
        <v>0</v>
      </c>
    </row>
    <row r="17" spans="1:3" x14ac:dyDescent="0.3">
      <c r="A17" s="161">
        <f>'[1]Для ввода данных 1'!B17</f>
        <v>0</v>
      </c>
      <c r="B17" s="163">
        <f>'[1]Для ввода данных 1'!J17</f>
        <v>0</v>
      </c>
      <c r="C17" s="163">
        <f>'[1]Для ввода данных 1'!K17</f>
        <v>0</v>
      </c>
    </row>
    <row r="18" spans="1:3" x14ac:dyDescent="0.3">
      <c r="A18" s="161">
        <f>'[1]Для ввода данных 1'!B18</f>
        <v>0</v>
      </c>
      <c r="B18" s="163">
        <f>'[1]Для ввода данных 1'!J18</f>
        <v>0</v>
      </c>
      <c r="C18" s="163">
        <f>'[1]Для ввода данных 1'!K18</f>
        <v>0</v>
      </c>
    </row>
    <row r="19" spans="1:3" x14ac:dyDescent="0.3">
      <c r="A19" s="161">
        <f>'[1]Для ввода данных 1'!B19</f>
        <v>0</v>
      </c>
      <c r="B19" s="163">
        <f>'[1]Для ввода данных 1'!J19</f>
        <v>0</v>
      </c>
      <c r="C19" s="163">
        <f>'[1]Для ввода данных 1'!K19</f>
        <v>0</v>
      </c>
    </row>
    <row r="20" spans="1:3" x14ac:dyDescent="0.3">
      <c r="A20" s="161">
        <f>'[1]Для ввода данных 1'!B20</f>
        <v>0</v>
      </c>
      <c r="B20" s="163">
        <f>'[1]Для ввода данных 1'!J20</f>
        <v>0</v>
      </c>
      <c r="C20" s="163">
        <f>'[1]Для ввода данных 1'!K20</f>
        <v>0</v>
      </c>
    </row>
    <row r="21" spans="1:3" x14ac:dyDescent="0.3">
      <c r="A21" s="161">
        <f>'[1]Для ввода данных 1'!B21</f>
        <v>0</v>
      </c>
      <c r="B21" s="163">
        <f>'[1]Для ввода данных 1'!J21</f>
        <v>0</v>
      </c>
      <c r="C21" s="163">
        <f>'[1]Для ввода данных 1'!K21</f>
        <v>0</v>
      </c>
    </row>
    <row r="22" spans="1:3" x14ac:dyDescent="0.3">
      <c r="A22" s="161">
        <f>'[1]Для ввода данных 1'!B22</f>
        <v>0</v>
      </c>
      <c r="B22" s="163">
        <f>'[1]Для ввода данных 1'!J22</f>
        <v>0</v>
      </c>
      <c r="C22" s="163">
        <f>'[1]Для ввода данных 1'!K22</f>
        <v>0</v>
      </c>
    </row>
    <row r="23" spans="1:3" x14ac:dyDescent="0.3">
      <c r="A23" s="161">
        <f>'[1]Для ввода данных 1'!B23</f>
        <v>0</v>
      </c>
      <c r="B23" s="163">
        <f>'[1]Для ввода данных 1'!J23</f>
        <v>0</v>
      </c>
      <c r="C23" s="163">
        <f>'[1]Для ввода данных 1'!K23</f>
        <v>0</v>
      </c>
    </row>
    <row r="24" spans="1:3" x14ac:dyDescent="0.3">
      <c r="A24" s="161">
        <f>'[1]Для ввода данных 1'!B24</f>
        <v>0</v>
      </c>
      <c r="B24" s="163">
        <f>'[1]Для ввода данных 1'!J24</f>
        <v>0</v>
      </c>
      <c r="C24" s="163">
        <f>'[1]Для ввода данных 1'!K24</f>
        <v>0</v>
      </c>
    </row>
    <row r="25" spans="1:3" x14ac:dyDescent="0.3">
      <c r="A25" s="161"/>
      <c r="B25" s="120"/>
      <c r="C25" s="120"/>
    </row>
    <row r="26" spans="1:3" x14ac:dyDescent="0.3">
      <c r="A26" s="161">
        <f>'[1]Для ввода данных 1'!B26</f>
        <v>0</v>
      </c>
      <c r="B26" s="120"/>
      <c r="C26" s="120"/>
    </row>
    <row r="27" spans="1:3" x14ac:dyDescent="0.3">
      <c r="A27" s="161">
        <f>'[1]Для ввода данных 1'!B27</f>
        <v>0</v>
      </c>
      <c r="B27" s="120"/>
      <c r="C27" s="120"/>
    </row>
    <row r="28" spans="1:3" x14ac:dyDescent="0.3">
      <c r="A28" s="161">
        <f>'[1]Для ввода данных 1'!B28</f>
        <v>0</v>
      </c>
      <c r="B28" s="120"/>
      <c r="C28" s="120"/>
    </row>
    <row r="29" spans="1:3" x14ac:dyDescent="0.3">
      <c r="A29" s="161">
        <f>'[1]Для ввода данных 1'!B29</f>
        <v>0</v>
      </c>
      <c r="B29" s="120"/>
      <c r="C29" s="120"/>
    </row>
    <row r="30" spans="1:3" x14ac:dyDescent="0.3">
      <c r="A30" s="161">
        <f>'[1]Для ввода данных 1'!B30</f>
        <v>0</v>
      </c>
      <c r="B30" s="120"/>
      <c r="C30" s="120"/>
    </row>
    <row r="31" spans="1:3" x14ac:dyDescent="0.3">
      <c r="A31" s="161">
        <f>'[1]Для ввода данных 1'!B31</f>
        <v>0</v>
      </c>
      <c r="B31" s="120"/>
      <c r="C31" s="120"/>
    </row>
    <row r="32" spans="1:3" x14ac:dyDescent="0.3">
      <c r="A32" s="161">
        <f>'[1]Для ввода данных 1'!B32</f>
        <v>0</v>
      </c>
      <c r="B32" s="120"/>
      <c r="C32" s="120"/>
    </row>
    <row r="33" spans="1:3" x14ac:dyDescent="0.3">
      <c r="A33" s="161">
        <f>'[1]Для ввода данных 1'!B33</f>
        <v>0</v>
      </c>
      <c r="B33" s="120"/>
      <c r="C33" s="120"/>
    </row>
    <row r="34" spans="1:3" x14ac:dyDescent="0.3">
      <c r="A34" s="161">
        <f>'[1]Для ввода данных 1'!B34</f>
        <v>0</v>
      </c>
      <c r="B34" s="120"/>
      <c r="C34" s="120"/>
    </row>
    <row r="35" spans="1:3" x14ac:dyDescent="0.3">
      <c r="A35" s="161">
        <f>'[1]Для ввода данных 1'!B35</f>
        <v>0</v>
      </c>
      <c r="B35" s="120"/>
      <c r="C35" s="120"/>
    </row>
    <row r="36" spans="1:3" x14ac:dyDescent="0.3">
      <c r="A36" s="120"/>
      <c r="B36" s="120"/>
      <c r="C36" s="120"/>
    </row>
    <row r="37" spans="1:3" x14ac:dyDescent="0.3">
      <c r="A37" s="120"/>
      <c r="B37" s="120"/>
      <c r="C37" s="120"/>
    </row>
  </sheetData>
  <mergeCells count="4">
    <mergeCell ref="A1:C1"/>
    <mergeCell ref="A2:C2"/>
    <mergeCell ref="A3:A4"/>
    <mergeCell ref="B3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U26"/>
  <sheetViews>
    <sheetView workbookViewId="0">
      <selection activeCell="D29" sqref="D29"/>
    </sheetView>
  </sheetViews>
  <sheetFormatPr defaultRowHeight="14.4" x14ac:dyDescent="0.3"/>
  <cols>
    <col min="1" max="1" width="7.33203125" customWidth="1"/>
    <col min="2" max="2" width="47.33203125" customWidth="1"/>
    <col min="3" max="3" width="13.88671875" customWidth="1"/>
    <col min="4" max="4" width="7" style="228" customWidth="1"/>
    <col min="5" max="9" width="9.109375" style="228" customWidth="1"/>
    <col min="10" max="11" width="9.109375" style="189" customWidth="1"/>
    <col min="12" max="13" width="0" style="189" hidden="1" customWidth="1"/>
    <col min="14" max="15" width="9.109375" style="189"/>
    <col min="16" max="23" width="0" style="189" hidden="1" customWidth="1"/>
    <col min="24" max="25" width="9.109375" style="189"/>
    <col min="26" max="27" width="0" style="189" hidden="1" customWidth="1"/>
    <col min="28" max="29" width="9.109375" style="189"/>
    <col min="30" max="31" width="0" style="189" hidden="1" customWidth="1"/>
    <col min="32" max="33" width="9.109375" style="189"/>
    <col min="34" max="35" width="0" style="189" hidden="1" customWidth="1"/>
    <col min="36" max="39" width="9.109375" style="228"/>
    <col min="40" max="47" width="9.109375" style="189"/>
    <col min="221" max="221" width="7.33203125" customWidth="1"/>
    <col min="222" max="222" width="47.33203125" customWidth="1"/>
    <col min="223" max="223" width="7" customWidth="1"/>
    <col min="224" max="249" width="9.109375" customWidth="1"/>
    <col min="255" max="256" width="0" hidden="1" customWidth="1"/>
    <col min="262" max="269" width="0" hidden="1" customWidth="1"/>
    <col min="275" max="276" width="0" hidden="1" customWidth="1"/>
    <col min="282" max="283" width="0" hidden="1" customWidth="1"/>
    <col min="289" max="290" width="0" hidden="1" customWidth="1"/>
    <col min="477" max="477" width="7.33203125" customWidth="1"/>
    <col min="478" max="478" width="47.33203125" customWidth="1"/>
    <col min="479" max="479" width="7" customWidth="1"/>
    <col min="480" max="505" width="9.109375" customWidth="1"/>
    <col min="511" max="512" width="0" hidden="1" customWidth="1"/>
    <col min="518" max="525" width="0" hidden="1" customWidth="1"/>
    <col min="531" max="532" width="0" hidden="1" customWidth="1"/>
    <col min="538" max="539" width="0" hidden="1" customWidth="1"/>
    <col min="545" max="546" width="0" hidden="1" customWidth="1"/>
    <col min="733" max="733" width="7.33203125" customWidth="1"/>
    <col min="734" max="734" width="47.33203125" customWidth="1"/>
    <col min="735" max="735" width="7" customWidth="1"/>
    <col min="736" max="761" width="9.109375" customWidth="1"/>
    <col min="767" max="768" width="0" hidden="1" customWidth="1"/>
    <col min="774" max="781" width="0" hidden="1" customWidth="1"/>
    <col min="787" max="788" width="0" hidden="1" customWidth="1"/>
    <col min="794" max="795" width="0" hidden="1" customWidth="1"/>
    <col min="801" max="802" width="0" hidden="1" customWidth="1"/>
    <col min="989" max="989" width="7.33203125" customWidth="1"/>
    <col min="990" max="990" width="47.33203125" customWidth="1"/>
    <col min="991" max="991" width="7" customWidth="1"/>
    <col min="992" max="1017" width="9.109375" customWidth="1"/>
    <col min="1023" max="1024" width="0" hidden="1" customWidth="1"/>
    <col min="1030" max="1037" width="0" hidden="1" customWidth="1"/>
    <col min="1043" max="1044" width="0" hidden="1" customWidth="1"/>
    <col min="1050" max="1051" width="0" hidden="1" customWidth="1"/>
    <col min="1057" max="1058" width="0" hidden="1" customWidth="1"/>
    <col min="1245" max="1245" width="7.33203125" customWidth="1"/>
    <col min="1246" max="1246" width="47.33203125" customWidth="1"/>
    <col min="1247" max="1247" width="7" customWidth="1"/>
    <col min="1248" max="1273" width="9.109375" customWidth="1"/>
    <col min="1279" max="1280" width="0" hidden="1" customWidth="1"/>
    <col min="1286" max="1293" width="0" hidden="1" customWidth="1"/>
    <col min="1299" max="1300" width="0" hidden="1" customWidth="1"/>
    <col min="1306" max="1307" width="0" hidden="1" customWidth="1"/>
    <col min="1313" max="1314" width="0" hidden="1" customWidth="1"/>
    <col min="1501" max="1501" width="7.33203125" customWidth="1"/>
    <col min="1502" max="1502" width="47.33203125" customWidth="1"/>
    <col min="1503" max="1503" width="7" customWidth="1"/>
    <col min="1504" max="1529" width="9.109375" customWidth="1"/>
    <col min="1535" max="1536" width="0" hidden="1" customWidth="1"/>
    <col min="1542" max="1549" width="0" hidden="1" customWidth="1"/>
    <col min="1555" max="1556" width="0" hidden="1" customWidth="1"/>
    <col min="1562" max="1563" width="0" hidden="1" customWidth="1"/>
    <col min="1569" max="1570" width="0" hidden="1" customWidth="1"/>
    <col min="1757" max="1757" width="7.33203125" customWidth="1"/>
    <col min="1758" max="1758" width="47.33203125" customWidth="1"/>
    <col min="1759" max="1759" width="7" customWidth="1"/>
    <col min="1760" max="1785" width="9.109375" customWidth="1"/>
    <col min="1791" max="1792" width="0" hidden="1" customWidth="1"/>
    <col min="1798" max="1805" width="0" hidden="1" customWidth="1"/>
    <col min="1811" max="1812" width="0" hidden="1" customWidth="1"/>
    <col min="1818" max="1819" width="0" hidden="1" customWidth="1"/>
    <col min="1825" max="1826" width="0" hidden="1" customWidth="1"/>
    <col min="2013" max="2013" width="7.33203125" customWidth="1"/>
    <col min="2014" max="2014" width="47.33203125" customWidth="1"/>
    <col min="2015" max="2015" width="7" customWidth="1"/>
    <col min="2016" max="2041" width="9.109375" customWidth="1"/>
    <col min="2047" max="2048" width="0" hidden="1" customWidth="1"/>
    <col min="2054" max="2061" width="0" hidden="1" customWidth="1"/>
    <col min="2067" max="2068" width="0" hidden="1" customWidth="1"/>
    <col min="2074" max="2075" width="0" hidden="1" customWidth="1"/>
    <col min="2081" max="2082" width="0" hidden="1" customWidth="1"/>
    <col min="2269" max="2269" width="7.33203125" customWidth="1"/>
    <col min="2270" max="2270" width="47.33203125" customWidth="1"/>
    <col min="2271" max="2271" width="7" customWidth="1"/>
    <col min="2272" max="2297" width="9.109375" customWidth="1"/>
    <col min="2303" max="2304" width="0" hidden="1" customWidth="1"/>
    <col min="2310" max="2317" width="0" hidden="1" customWidth="1"/>
    <col min="2323" max="2324" width="0" hidden="1" customWidth="1"/>
    <col min="2330" max="2331" width="0" hidden="1" customWidth="1"/>
    <col min="2337" max="2338" width="0" hidden="1" customWidth="1"/>
    <col min="2525" max="2525" width="7.33203125" customWidth="1"/>
    <col min="2526" max="2526" width="47.33203125" customWidth="1"/>
    <col min="2527" max="2527" width="7" customWidth="1"/>
    <col min="2528" max="2553" width="9.109375" customWidth="1"/>
    <col min="2559" max="2560" width="0" hidden="1" customWidth="1"/>
    <col min="2566" max="2573" width="0" hidden="1" customWidth="1"/>
    <col min="2579" max="2580" width="0" hidden="1" customWidth="1"/>
    <col min="2586" max="2587" width="0" hidden="1" customWidth="1"/>
    <col min="2593" max="2594" width="0" hidden="1" customWidth="1"/>
    <col min="2781" max="2781" width="7.33203125" customWidth="1"/>
    <col min="2782" max="2782" width="47.33203125" customWidth="1"/>
    <col min="2783" max="2783" width="7" customWidth="1"/>
    <col min="2784" max="2809" width="9.109375" customWidth="1"/>
    <col min="2815" max="2816" width="0" hidden="1" customWidth="1"/>
    <col min="2822" max="2829" width="0" hidden="1" customWidth="1"/>
    <col min="2835" max="2836" width="0" hidden="1" customWidth="1"/>
    <col min="2842" max="2843" width="0" hidden="1" customWidth="1"/>
    <col min="2849" max="2850" width="0" hidden="1" customWidth="1"/>
    <col min="3037" max="3037" width="7.33203125" customWidth="1"/>
    <col min="3038" max="3038" width="47.33203125" customWidth="1"/>
    <col min="3039" max="3039" width="7" customWidth="1"/>
    <col min="3040" max="3065" width="9.109375" customWidth="1"/>
    <col min="3071" max="3072" width="0" hidden="1" customWidth="1"/>
    <col min="3078" max="3085" width="0" hidden="1" customWidth="1"/>
    <col min="3091" max="3092" width="0" hidden="1" customWidth="1"/>
    <col min="3098" max="3099" width="0" hidden="1" customWidth="1"/>
    <col min="3105" max="3106" width="0" hidden="1" customWidth="1"/>
    <col min="3293" max="3293" width="7.33203125" customWidth="1"/>
    <col min="3294" max="3294" width="47.33203125" customWidth="1"/>
    <col min="3295" max="3295" width="7" customWidth="1"/>
    <col min="3296" max="3321" width="9.109375" customWidth="1"/>
    <col min="3327" max="3328" width="0" hidden="1" customWidth="1"/>
    <col min="3334" max="3341" width="0" hidden="1" customWidth="1"/>
    <col min="3347" max="3348" width="0" hidden="1" customWidth="1"/>
    <col min="3354" max="3355" width="0" hidden="1" customWidth="1"/>
    <col min="3361" max="3362" width="0" hidden="1" customWidth="1"/>
    <col min="3549" max="3549" width="7.33203125" customWidth="1"/>
    <col min="3550" max="3550" width="47.33203125" customWidth="1"/>
    <col min="3551" max="3551" width="7" customWidth="1"/>
    <col min="3552" max="3577" width="9.109375" customWidth="1"/>
    <col min="3583" max="3584" width="0" hidden="1" customWidth="1"/>
    <col min="3590" max="3597" width="0" hidden="1" customWidth="1"/>
    <col min="3603" max="3604" width="0" hidden="1" customWidth="1"/>
    <col min="3610" max="3611" width="0" hidden="1" customWidth="1"/>
    <col min="3617" max="3618" width="0" hidden="1" customWidth="1"/>
    <col min="3805" max="3805" width="7.33203125" customWidth="1"/>
    <col min="3806" max="3806" width="47.33203125" customWidth="1"/>
    <col min="3807" max="3807" width="7" customWidth="1"/>
    <col min="3808" max="3833" width="9.109375" customWidth="1"/>
    <col min="3839" max="3840" width="0" hidden="1" customWidth="1"/>
    <col min="3846" max="3853" width="0" hidden="1" customWidth="1"/>
    <col min="3859" max="3860" width="0" hidden="1" customWidth="1"/>
    <col min="3866" max="3867" width="0" hidden="1" customWidth="1"/>
    <col min="3873" max="3874" width="0" hidden="1" customWidth="1"/>
    <col min="4061" max="4061" width="7.33203125" customWidth="1"/>
    <col min="4062" max="4062" width="47.33203125" customWidth="1"/>
    <col min="4063" max="4063" width="7" customWidth="1"/>
    <col min="4064" max="4089" width="9.109375" customWidth="1"/>
    <col min="4095" max="4096" width="0" hidden="1" customWidth="1"/>
    <col min="4102" max="4109" width="0" hidden="1" customWidth="1"/>
    <col min="4115" max="4116" width="0" hidden="1" customWidth="1"/>
    <col min="4122" max="4123" width="0" hidden="1" customWidth="1"/>
    <col min="4129" max="4130" width="0" hidden="1" customWidth="1"/>
    <col min="4317" max="4317" width="7.33203125" customWidth="1"/>
    <col min="4318" max="4318" width="47.33203125" customWidth="1"/>
    <col min="4319" max="4319" width="7" customWidth="1"/>
    <col min="4320" max="4345" width="9.109375" customWidth="1"/>
    <col min="4351" max="4352" width="0" hidden="1" customWidth="1"/>
    <col min="4358" max="4365" width="0" hidden="1" customWidth="1"/>
    <col min="4371" max="4372" width="0" hidden="1" customWidth="1"/>
    <col min="4378" max="4379" width="0" hidden="1" customWidth="1"/>
    <col min="4385" max="4386" width="0" hidden="1" customWidth="1"/>
    <col min="4573" max="4573" width="7.33203125" customWidth="1"/>
    <col min="4574" max="4574" width="47.33203125" customWidth="1"/>
    <col min="4575" max="4575" width="7" customWidth="1"/>
    <col min="4576" max="4601" width="9.109375" customWidth="1"/>
    <col min="4607" max="4608" width="0" hidden="1" customWidth="1"/>
    <col min="4614" max="4621" width="0" hidden="1" customWidth="1"/>
    <col min="4627" max="4628" width="0" hidden="1" customWidth="1"/>
    <col min="4634" max="4635" width="0" hidden="1" customWidth="1"/>
    <col min="4641" max="4642" width="0" hidden="1" customWidth="1"/>
    <col min="4829" max="4829" width="7.33203125" customWidth="1"/>
    <col min="4830" max="4830" width="47.33203125" customWidth="1"/>
    <col min="4831" max="4831" width="7" customWidth="1"/>
    <col min="4832" max="4857" width="9.109375" customWidth="1"/>
    <col min="4863" max="4864" width="0" hidden="1" customWidth="1"/>
    <col min="4870" max="4877" width="0" hidden="1" customWidth="1"/>
    <col min="4883" max="4884" width="0" hidden="1" customWidth="1"/>
    <col min="4890" max="4891" width="0" hidden="1" customWidth="1"/>
    <col min="4897" max="4898" width="0" hidden="1" customWidth="1"/>
    <col min="5085" max="5085" width="7.33203125" customWidth="1"/>
    <col min="5086" max="5086" width="47.33203125" customWidth="1"/>
    <col min="5087" max="5087" width="7" customWidth="1"/>
    <col min="5088" max="5113" width="9.109375" customWidth="1"/>
    <col min="5119" max="5120" width="0" hidden="1" customWidth="1"/>
    <col min="5126" max="5133" width="0" hidden="1" customWidth="1"/>
    <col min="5139" max="5140" width="0" hidden="1" customWidth="1"/>
    <col min="5146" max="5147" width="0" hidden="1" customWidth="1"/>
    <col min="5153" max="5154" width="0" hidden="1" customWidth="1"/>
    <col min="5341" max="5341" width="7.33203125" customWidth="1"/>
    <col min="5342" max="5342" width="47.33203125" customWidth="1"/>
    <col min="5343" max="5343" width="7" customWidth="1"/>
    <col min="5344" max="5369" width="9.109375" customWidth="1"/>
    <col min="5375" max="5376" width="0" hidden="1" customWidth="1"/>
    <col min="5382" max="5389" width="0" hidden="1" customWidth="1"/>
    <col min="5395" max="5396" width="0" hidden="1" customWidth="1"/>
    <col min="5402" max="5403" width="0" hidden="1" customWidth="1"/>
    <col min="5409" max="5410" width="0" hidden="1" customWidth="1"/>
    <col min="5597" max="5597" width="7.33203125" customWidth="1"/>
    <col min="5598" max="5598" width="47.33203125" customWidth="1"/>
    <col min="5599" max="5599" width="7" customWidth="1"/>
    <col min="5600" max="5625" width="9.109375" customWidth="1"/>
    <col min="5631" max="5632" width="0" hidden="1" customWidth="1"/>
    <col min="5638" max="5645" width="0" hidden="1" customWidth="1"/>
    <col min="5651" max="5652" width="0" hidden="1" customWidth="1"/>
    <col min="5658" max="5659" width="0" hidden="1" customWidth="1"/>
    <col min="5665" max="5666" width="0" hidden="1" customWidth="1"/>
    <col min="5853" max="5853" width="7.33203125" customWidth="1"/>
    <col min="5854" max="5854" width="47.33203125" customWidth="1"/>
    <col min="5855" max="5855" width="7" customWidth="1"/>
    <col min="5856" max="5881" width="9.109375" customWidth="1"/>
    <col min="5887" max="5888" width="0" hidden="1" customWidth="1"/>
    <col min="5894" max="5901" width="0" hidden="1" customWidth="1"/>
    <col min="5907" max="5908" width="0" hidden="1" customWidth="1"/>
    <col min="5914" max="5915" width="0" hidden="1" customWidth="1"/>
    <col min="5921" max="5922" width="0" hidden="1" customWidth="1"/>
    <col min="6109" max="6109" width="7.33203125" customWidth="1"/>
    <col min="6110" max="6110" width="47.33203125" customWidth="1"/>
    <col min="6111" max="6111" width="7" customWidth="1"/>
    <col min="6112" max="6137" width="9.109375" customWidth="1"/>
    <col min="6143" max="6144" width="0" hidden="1" customWidth="1"/>
    <col min="6150" max="6157" width="0" hidden="1" customWidth="1"/>
    <col min="6163" max="6164" width="0" hidden="1" customWidth="1"/>
    <col min="6170" max="6171" width="0" hidden="1" customWidth="1"/>
    <col min="6177" max="6178" width="0" hidden="1" customWidth="1"/>
    <col min="6365" max="6365" width="7.33203125" customWidth="1"/>
    <col min="6366" max="6366" width="47.33203125" customWidth="1"/>
    <col min="6367" max="6367" width="7" customWidth="1"/>
    <col min="6368" max="6393" width="9.109375" customWidth="1"/>
    <col min="6399" max="6400" width="0" hidden="1" customWidth="1"/>
    <col min="6406" max="6413" width="0" hidden="1" customWidth="1"/>
    <col min="6419" max="6420" width="0" hidden="1" customWidth="1"/>
    <col min="6426" max="6427" width="0" hidden="1" customWidth="1"/>
    <col min="6433" max="6434" width="0" hidden="1" customWidth="1"/>
    <col min="6621" max="6621" width="7.33203125" customWidth="1"/>
    <col min="6622" max="6622" width="47.33203125" customWidth="1"/>
    <col min="6623" max="6623" width="7" customWidth="1"/>
    <col min="6624" max="6649" width="9.109375" customWidth="1"/>
    <col min="6655" max="6656" width="0" hidden="1" customWidth="1"/>
    <col min="6662" max="6669" width="0" hidden="1" customWidth="1"/>
    <col min="6675" max="6676" width="0" hidden="1" customWidth="1"/>
    <col min="6682" max="6683" width="0" hidden="1" customWidth="1"/>
    <col min="6689" max="6690" width="0" hidden="1" customWidth="1"/>
    <col min="6877" max="6877" width="7.33203125" customWidth="1"/>
    <col min="6878" max="6878" width="47.33203125" customWidth="1"/>
    <col min="6879" max="6879" width="7" customWidth="1"/>
    <col min="6880" max="6905" width="9.109375" customWidth="1"/>
    <col min="6911" max="6912" width="0" hidden="1" customWidth="1"/>
    <col min="6918" max="6925" width="0" hidden="1" customWidth="1"/>
    <col min="6931" max="6932" width="0" hidden="1" customWidth="1"/>
    <col min="6938" max="6939" width="0" hidden="1" customWidth="1"/>
    <col min="6945" max="6946" width="0" hidden="1" customWidth="1"/>
    <col min="7133" max="7133" width="7.33203125" customWidth="1"/>
    <col min="7134" max="7134" width="47.33203125" customWidth="1"/>
    <col min="7135" max="7135" width="7" customWidth="1"/>
    <col min="7136" max="7161" width="9.109375" customWidth="1"/>
    <col min="7167" max="7168" width="0" hidden="1" customWidth="1"/>
    <col min="7174" max="7181" width="0" hidden="1" customWidth="1"/>
    <col min="7187" max="7188" width="0" hidden="1" customWidth="1"/>
    <col min="7194" max="7195" width="0" hidden="1" customWidth="1"/>
    <col min="7201" max="7202" width="0" hidden="1" customWidth="1"/>
    <col min="7389" max="7389" width="7.33203125" customWidth="1"/>
    <col min="7390" max="7390" width="47.33203125" customWidth="1"/>
    <col min="7391" max="7391" width="7" customWidth="1"/>
    <col min="7392" max="7417" width="9.109375" customWidth="1"/>
    <col min="7423" max="7424" width="0" hidden="1" customWidth="1"/>
    <col min="7430" max="7437" width="0" hidden="1" customWidth="1"/>
    <col min="7443" max="7444" width="0" hidden="1" customWidth="1"/>
    <col min="7450" max="7451" width="0" hidden="1" customWidth="1"/>
    <col min="7457" max="7458" width="0" hidden="1" customWidth="1"/>
    <col min="7645" max="7645" width="7.33203125" customWidth="1"/>
    <col min="7646" max="7646" width="47.33203125" customWidth="1"/>
    <col min="7647" max="7647" width="7" customWidth="1"/>
    <col min="7648" max="7673" width="9.109375" customWidth="1"/>
    <col min="7679" max="7680" width="0" hidden="1" customWidth="1"/>
    <col min="7686" max="7693" width="0" hidden="1" customWidth="1"/>
    <col min="7699" max="7700" width="0" hidden="1" customWidth="1"/>
    <col min="7706" max="7707" width="0" hidden="1" customWidth="1"/>
    <col min="7713" max="7714" width="0" hidden="1" customWidth="1"/>
    <col min="7901" max="7901" width="7.33203125" customWidth="1"/>
    <col min="7902" max="7902" width="47.33203125" customWidth="1"/>
    <col min="7903" max="7903" width="7" customWidth="1"/>
    <col min="7904" max="7929" width="9.109375" customWidth="1"/>
    <col min="7935" max="7936" width="0" hidden="1" customWidth="1"/>
    <col min="7942" max="7949" width="0" hidden="1" customWidth="1"/>
    <col min="7955" max="7956" width="0" hidden="1" customWidth="1"/>
    <col min="7962" max="7963" width="0" hidden="1" customWidth="1"/>
    <col min="7969" max="7970" width="0" hidden="1" customWidth="1"/>
    <col min="8157" max="8157" width="7.33203125" customWidth="1"/>
    <col min="8158" max="8158" width="47.33203125" customWidth="1"/>
    <col min="8159" max="8159" width="7" customWidth="1"/>
    <col min="8160" max="8185" width="9.109375" customWidth="1"/>
    <col min="8191" max="8192" width="0" hidden="1" customWidth="1"/>
    <col min="8198" max="8205" width="0" hidden="1" customWidth="1"/>
    <col min="8211" max="8212" width="0" hidden="1" customWidth="1"/>
    <col min="8218" max="8219" width="0" hidden="1" customWidth="1"/>
    <col min="8225" max="8226" width="0" hidden="1" customWidth="1"/>
    <col min="8413" max="8413" width="7.33203125" customWidth="1"/>
    <col min="8414" max="8414" width="47.33203125" customWidth="1"/>
    <col min="8415" max="8415" width="7" customWidth="1"/>
    <col min="8416" max="8441" width="9.109375" customWidth="1"/>
    <col min="8447" max="8448" width="0" hidden="1" customWidth="1"/>
    <col min="8454" max="8461" width="0" hidden="1" customWidth="1"/>
    <col min="8467" max="8468" width="0" hidden="1" customWidth="1"/>
    <col min="8474" max="8475" width="0" hidden="1" customWidth="1"/>
    <col min="8481" max="8482" width="0" hidden="1" customWidth="1"/>
    <col min="8669" max="8669" width="7.33203125" customWidth="1"/>
    <col min="8670" max="8670" width="47.33203125" customWidth="1"/>
    <col min="8671" max="8671" width="7" customWidth="1"/>
    <col min="8672" max="8697" width="9.109375" customWidth="1"/>
    <col min="8703" max="8704" width="0" hidden="1" customWidth="1"/>
    <col min="8710" max="8717" width="0" hidden="1" customWidth="1"/>
    <col min="8723" max="8724" width="0" hidden="1" customWidth="1"/>
    <col min="8730" max="8731" width="0" hidden="1" customWidth="1"/>
    <col min="8737" max="8738" width="0" hidden="1" customWidth="1"/>
    <col min="8925" max="8925" width="7.33203125" customWidth="1"/>
    <col min="8926" max="8926" width="47.33203125" customWidth="1"/>
    <col min="8927" max="8927" width="7" customWidth="1"/>
    <col min="8928" max="8953" width="9.109375" customWidth="1"/>
    <col min="8959" max="8960" width="0" hidden="1" customWidth="1"/>
    <col min="8966" max="8973" width="0" hidden="1" customWidth="1"/>
    <col min="8979" max="8980" width="0" hidden="1" customWidth="1"/>
    <col min="8986" max="8987" width="0" hidden="1" customWidth="1"/>
    <col min="8993" max="8994" width="0" hidden="1" customWidth="1"/>
    <col min="9181" max="9181" width="7.33203125" customWidth="1"/>
    <col min="9182" max="9182" width="47.33203125" customWidth="1"/>
    <col min="9183" max="9183" width="7" customWidth="1"/>
    <col min="9184" max="9209" width="9.109375" customWidth="1"/>
    <col min="9215" max="9216" width="0" hidden="1" customWidth="1"/>
    <col min="9222" max="9229" width="0" hidden="1" customWidth="1"/>
    <col min="9235" max="9236" width="0" hidden="1" customWidth="1"/>
    <col min="9242" max="9243" width="0" hidden="1" customWidth="1"/>
    <col min="9249" max="9250" width="0" hidden="1" customWidth="1"/>
    <col min="9437" max="9437" width="7.33203125" customWidth="1"/>
    <col min="9438" max="9438" width="47.33203125" customWidth="1"/>
    <col min="9439" max="9439" width="7" customWidth="1"/>
    <col min="9440" max="9465" width="9.109375" customWidth="1"/>
    <col min="9471" max="9472" width="0" hidden="1" customWidth="1"/>
    <col min="9478" max="9485" width="0" hidden="1" customWidth="1"/>
    <col min="9491" max="9492" width="0" hidden="1" customWidth="1"/>
    <col min="9498" max="9499" width="0" hidden="1" customWidth="1"/>
    <col min="9505" max="9506" width="0" hidden="1" customWidth="1"/>
    <col min="9693" max="9693" width="7.33203125" customWidth="1"/>
    <col min="9694" max="9694" width="47.33203125" customWidth="1"/>
    <col min="9695" max="9695" width="7" customWidth="1"/>
    <col min="9696" max="9721" width="9.109375" customWidth="1"/>
    <col min="9727" max="9728" width="0" hidden="1" customWidth="1"/>
    <col min="9734" max="9741" width="0" hidden="1" customWidth="1"/>
    <col min="9747" max="9748" width="0" hidden="1" customWidth="1"/>
    <col min="9754" max="9755" width="0" hidden="1" customWidth="1"/>
    <col min="9761" max="9762" width="0" hidden="1" customWidth="1"/>
    <col min="9949" max="9949" width="7.33203125" customWidth="1"/>
    <col min="9950" max="9950" width="47.33203125" customWidth="1"/>
    <col min="9951" max="9951" width="7" customWidth="1"/>
    <col min="9952" max="9977" width="9.109375" customWidth="1"/>
    <col min="9983" max="9984" width="0" hidden="1" customWidth="1"/>
    <col min="9990" max="9997" width="0" hidden="1" customWidth="1"/>
    <col min="10003" max="10004" width="0" hidden="1" customWidth="1"/>
    <col min="10010" max="10011" width="0" hidden="1" customWidth="1"/>
    <col min="10017" max="10018" width="0" hidden="1" customWidth="1"/>
    <col min="10205" max="10205" width="7.33203125" customWidth="1"/>
    <col min="10206" max="10206" width="47.33203125" customWidth="1"/>
    <col min="10207" max="10207" width="7" customWidth="1"/>
    <col min="10208" max="10233" width="9.109375" customWidth="1"/>
    <col min="10239" max="10240" width="0" hidden="1" customWidth="1"/>
    <col min="10246" max="10253" width="0" hidden="1" customWidth="1"/>
    <col min="10259" max="10260" width="0" hidden="1" customWidth="1"/>
    <col min="10266" max="10267" width="0" hidden="1" customWidth="1"/>
    <col min="10273" max="10274" width="0" hidden="1" customWidth="1"/>
    <col min="10461" max="10461" width="7.33203125" customWidth="1"/>
    <col min="10462" max="10462" width="47.33203125" customWidth="1"/>
    <col min="10463" max="10463" width="7" customWidth="1"/>
    <col min="10464" max="10489" width="9.109375" customWidth="1"/>
    <col min="10495" max="10496" width="0" hidden="1" customWidth="1"/>
    <col min="10502" max="10509" width="0" hidden="1" customWidth="1"/>
    <col min="10515" max="10516" width="0" hidden="1" customWidth="1"/>
    <col min="10522" max="10523" width="0" hidden="1" customWidth="1"/>
    <col min="10529" max="10530" width="0" hidden="1" customWidth="1"/>
    <col min="10717" max="10717" width="7.33203125" customWidth="1"/>
    <col min="10718" max="10718" width="47.33203125" customWidth="1"/>
    <col min="10719" max="10719" width="7" customWidth="1"/>
    <col min="10720" max="10745" width="9.109375" customWidth="1"/>
    <col min="10751" max="10752" width="0" hidden="1" customWidth="1"/>
    <col min="10758" max="10765" width="0" hidden="1" customWidth="1"/>
    <col min="10771" max="10772" width="0" hidden="1" customWidth="1"/>
    <col min="10778" max="10779" width="0" hidden="1" customWidth="1"/>
    <col min="10785" max="10786" width="0" hidden="1" customWidth="1"/>
    <col min="10973" max="10973" width="7.33203125" customWidth="1"/>
    <col min="10974" max="10974" width="47.33203125" customWidth="1"/>
    <col min="10975" max="10975" width="7" customWidth="1"/>
    <col min="10976" max="11001" width="9.109375" customWidth="1"/>
    <col min="11007" max="11008" width="0" hidden="1" customWidth="1"/>
    <col min="11014" max="11021" width="0" hidden="1" customWidth="1"/>
    <col min="11027" max="11028" width="0" hidden="1" customWidth="1"/>
    <col min="11034" max="11035" width="0" hidden="1" customWidth="1"/>
    <col min="11041" max="11042" width="0" hidden="1" customWidth="1"/>
    <col min="11229" max="11229" width="7.33203125" customWidth="1"/>
    <col min="11230" max="11230" width="47.33203125" customWidth="1"/>
    <col min="11231" max="11231" width="7" customWidth="1"/>
    <col min="11232" max="11257" width="9.109375" customWidth="1"/>
    <col min="11263" max="11264" width="0" hidden="1" customWidth="1"/>
    <col min="11270" max="11277" width="0" hidden="1" customWidth="1"/>
    <col min="11283" max="11284" width="0" hidden="1" customWidth="1"/>
    <col min="11290" max="11291" width="0" hidden="1" customWidth="1"/>
    <col min="11297" max="11298" width="0" hidden="1" customWidth="1"/>
    <col min="11485" max="11485" width="7.33203125" customWidth="1"/>
    <col min="11486" max="11486" width="47.33203125" customWidth="1"/>
    <col min="11487" max="11487" width="7" customWidth="1"/>
    <col min="11488" max="11513" width="9.109375" customWidth="1"/>
    <col min="11519" max="11520" width="0" hidden="1" customWidth="1"/>
    <col min="11526" max="11533" width="0" hidden="1" customWidth="1"/>
    <col min="11539" max="11540" width="0" hidden="1" customWidth="1"/>
    <col min="11546" max="11547" width="0" hidden="1" customWidth="1"/>
    <col min="11553" max="11554" width="0" hidden="1" customWidth="1"/>
    <col min="11741" max="11741" width="7.33203125" customWidth="1"/>
    <col min="11742" max="11742" width="47.33203125" customWidth="1"/>
    <col min="11743" max="11743" width="7" customWidth="1"/>
    <col min="11744" max="11769" width="9.109375" customWidth="1"/>
    <col min="11775" max="11776" width="0" hidden="1" customWidth="1"/>
    <col min="11782" max="11789" width="0" hidden="1" customWidth="1"/>
    <col min="11795" max="11796" width="0" hidden="1" customWidth="1"/>
    <col min="11802" max="11803" width="0" hidden="1" customWidth="1"/>
    <col min="11809" max="11810" width="0" hidden="1" customWidth="1"/>
    <col min="11997" max="11997" width="7.33203125" customWidth="1"/>
    <col min="11998" max="11998" width="47.33203125" customWidth="1"/>
    <col min="11999" max="11999" width="7" customWidth="1"/>
    <col min="12000" max="12025" width="9.109375" customWidth="1"/>
    <col min="12031" max="12032" width="0" hidden="1" customWidth="1"/>
    <col min="12038" max="12045" width="0" hidden="1" customWidth="1"/>
    <col min="12051" max="12052" width="0" hidden="1" customWidth="1"/>
    <col min="12058" max="12059" width="0" hidden="1" customWidth="1"/>
    <col min="12065" max="12066" width="0" hidden="1" customWidth="1"/>
    <col min="12253" max="12253" width="7.33203125" customWidth="1"/>
    <col min="12254" max="12254" width="47.33203125" customWidth="1"/>
    <col min="12255" max="12255" width="7" customWidth="1"/>
    <col min="12256" max="12281" width="9.109375" customWidth="1"/>
    <col min="12287" max="12288" width="0" hidden="1" customWidth="1"/>
    <col min="12294" max="12301" width="0" hidden="1" customWidth="1"/>
    <col min="12307" max="12308" width="0" hidden="1" customWidth="1"/>
    <col min="12314" max="12315" width="0" hidden="1" customWidth="1"/>
    <col min="12321" max="12322" width="0" hidden="1" customWidth="1"/>
    <col min="12509" max="12509" width="7.33203125" customWidth="1"/>
    <col min="12510" max="12510" width="47.33203125" customWidth="1"/>
    <col min="12511" max="12511" width="7" customWidth="1"/>
    <col min="12512" max="12537" width="9.109375" customWidth="1"/>
    <col min="12543" max="12544" width="0" hidden="1" customWidth="1"/>
    <col min="12550" max="12557" width="0" hidden="1" customWidth="1"/>
    <col min="12563" max="12564" width="0" hidden="1" customWidth="1"/>
    <col min="12570" max="12571" width="0" hidden="1" customWidth="1"/>
    <col min="12577" max="12578" width="0" hidden="1" customWidth="1"/>
    <col min="12765" max="12765" width="7.33203125" customWidth="1"/>
    <col min="12766" max="12766" width="47.33203125" customWidth="1"/>
    <col min="12767" max="12767" width="7" customWidth="1"/>
    <col min="12768" max="12793" width="9.109375" customWidth="1"/>
    <col min="12799" max="12800" width="0" hidden="1" customWidth="1"/>
    <col min="12806" max="12813" width="0" hidden="1" customWidth="1"/>
    <col min="12819" max="12820" width="0" hidden="1" customWidth="1"/>
    <col min="12826" max="12827" width="0" hidden="1" customWidth="1"/>
    <col min="12833" max="12834" width="0" hidden="1" customWidth="1"/>
    <col min="13021" max="13021" width="7.33203125" customWidth="1"/>
    <col min="13022" max="13022" width="47.33203125" customWidth="1"/>
    <col min="13023" max="13023" width="7" customWidth="1"/>
    <col min="13024" max="13049" width="9.109375" customWidth="1"/>
    <col min="13055" max="13056" width="0" hidden="1" customWidth="1"/>
    <col min="13062" max="13069" width="0" hidden="1" customWidth="1"/>
    <col min="13075" max="13076" width="0" hidden="1" customWidth="1"/>
    <col min="13082" max="13083" width="0" hidden="1" customWidth="1"/>
    <col min="13089" max="13090" width="0" hidden="1" customWidth="1"/>
    <col min="13277" max="13277" width="7.33203125" customWidth="1"/>
    <col min="13278" max="13278" width="47.33203125" customWidth="1"/>
    <col min="13279" max="13279" width="7" customWidth="1"/>
    <col min="13280" max="13305" width="9.109375" customWidth="1"/>
    <col min="13311" max="13312" width="0" hidden="1" customWidth="1"/>
    <col min="13318" max="13325" width="0" hidden="1" customWidth="1"/>
    <col min="13331" max="13332" width="0" hidden="1" customWidth="1"/>
    <col min="13338" max="13339" width="0" hidden="1" customWidth="1"/>
    <col min="13345" max="13346" width="0" hidden="1" customWidth="1"/>
    <col min="13533" max="13533" width="7.33203125" customWidth="1"/>
    <col min="13534" max="13534" width="47.33203125" customWidth="1"/>
    <col min="13535" max="13535" width="7" customWidth="1"/>
    <col min="13536" max="13561" width="9.109375" customWidth="1"/>
    <col min="13567" max="13568" width="0" hidden="1" customWidth="1"/>
    <col min="13574" max="13581" width="0" hidden="1" customWidth="1"/>
    <col min="13587" max="13588" width="0" hidden="1" customWidth="1"/>
    <col min="13594" max="13595" width="0" hidden="1" customWidth="1"/>
    <col min="13601" max="13602" width="0" hidden="1" customWidth="1"/>
    <col min="13789" max="13789" width="7.33203125" customWidth="1"/>
    <col min="13790" max="13790" width="47.33203125" customWidth="1"/>
    <col min="13791" max="13791" width="7" customWidth="1"/>
    <col min="13792" max="13817" width="9.109375" customWidth="1"/>
    <col min="13823" max="13824" width="0" hidden="1" customWidth="1"/>
    <col min="13830" max="13837" width="0" hidden="1" customWidth="1"/>
    <col min="13843" max="13844" width="0" hidden="1" customWidth="1"/>
    <col min="13850" max="13851" width="0" hidden="1" customWidth="1"/>
    <col min="13857" max="13858" width="0" hidden="1" customWidth="1"/>
    <col min="14045" max="14045" width="7.33203125" customWidth="1"/>
    <col min="14046" max="14046" width="47.33203125" customWidth="1"/>
    <col min="14047" max="14047" width="7" customWidth="1"/>
    <col min="14048" max="14073" width="9.109375" customWidth="1"/>
    <col min="14079" max="14080" width="0" hidden="1" customWidth="1"/>
    <col min="14086" max="14093" width="0" hidden="1" customWidth="1"/>
    <col min="14099" max="14100" width="0" hidden="1" customWidth="1"/>
    <col min="14106" max="14107" width="0" hidden="1" customWidth="1"/>
    <col min="14113" max="14114" width="0" hidden="1" customWidth="1"/>
    <col min="14301" max="14301" width="7.33203125" customWidth="1"/>
    <col min="14302" max="14302" width="47.33203125" customWidth="1"/>
    <col min="14303" max="14303" width="7" customWidth="1"/>
    <col min="14304" max="14329" width="9.109375" customWidth="1"/>
    <col min="14335" max="14336" width="0" hidden="1" customWidth="1"/>
    <col min="14342" max="14349" width="0" hidden="1" customWidth="1"/>
    <col min="14355" max="14356" width="0" hidden="1" customWidth="1"/>
    <col min="14362" max="14363" width="0" hidden="1" customWidth="1"/>
    <col min="14369" max="14370" width="0" hidden="1" customWidth="1"/>
    <col min="14557" max="14557" width="7.33203125" customWidth="1"/>
    <col min="14558" max="14558" width="47.33203125" customWidth="1"/>
    <col min="14559" max="14559" width="7" customWidth="1"/>
    <col min="14560" max="14585" width="9.109375" customWidth="1"/>
    <col min="14591" max="14592" width="0" hidden="1" customWidth="1"/>
    <col min="14598" max="14605" width="0" hidden="1" customWidth="1"/>
    <col min="14611" max="14612" width="0" hidden="1" customWidth="1"/>
    <col min="14618" max="14619" width="0" hidden="1" customWidth="1"/>
    <col min="14625" max="14626" width="0" hidden="1" customWidth="1"/>
    <col min="14813" max="14813" width="7.33203125" customWidth="1"/>
    <col min="14814" max="14814" width="47.33203125" customWidth="1"/>
    <col min="14815" max="14815" width="7" customWidth="1"/>
    <col min="14816" max="14841" width="9.109375" customWidth="1"/>
    <col min="14847" max="14848" width="0" hidden="1" customWidth="1"/>
    <col min="14854" max="14861" width="0" hidden="1" customWidth="1"/>
    <col min="14867" max="14868" width="0" hidden="1" customWidth="1"/>
    <col min="14874" max="14875" width="0" hidden="1" customWidth="1"/>
    <col min="14881" max="14882" width="0" hidden="1" customWidth="1"/>
    <col min="15069" max="15069" width="7.33203125" customWidth="1"/>
    <col min="15070" max="15070" width="47.33203125" customWidth="1"/>
    <col min="15071" max="15071" width="7" customWidth="1"/>
    <col min="15072" max="15097" width="9.109375" customWidth="1"/>
    <col min="15103" max="15104" width="0" hidden="1" customWidth="1"/>
    <col min="15110" max="15117" width="0" hidden="1" customWidth="1"/>
    <col min="15123" max="15124" width="0" hidden="1" customWidth="1"/>
    <col min="15130" max="15131" width="0" hidden="1" customWidth="1"/>
    <col min="15137" max="15138" width="0" hidden="1" customWidth="1"/>
    <col min="15325" max="15325" width="7.33203125" customWidth="1"/>
    <col min="15326" max="15326" width="47.33203125" customWidth="1"/>
    <col min="15327" max="15327" width="7" customWidth="1"/>
    <col min="15328" max="15353" width="9.109375" customWidth="1"/>
    <col min="15359" max="15360" width="0" hidden="1" customWidth="1"/>
    <col min="15366" max="15373" width="0" hidden="1" customWidth="1"/>
    <col min="15379" max="15380" width="0" hidden="1" customWidth="1"/>
    <col min="15386" max="15387" width="0" hidden="1" customWidth="1"/>
    <col min="15393" max="15394" width="0" hidden="1" customWidth="1"/>
    <col min="15581" max="15581" width="7.33203125" customWidth="1"/>
    <col min="15582" max="15582" width="47.33203125" customWidth="1"/>
    <col min="15583" max="15583" width="7" customWidth="1"/>
    <col min="15584" max="15609" width="9.109375" customWidth="1"/>
    <col min="15615" max="15616" width="0" hidden="1" customWidth="1"/>
    <col min="15622" max="15629" width="0" hidden="1" customWidth="1"/>
    <col min="15635" max="15636" width="0" hidden="1" customWidth="1"/>
    <col min="15642" max="15643" width="0" hidden="1" customWidth="1"/>
    <col min="15649" max="15650" width="0" hidden="1" customWidth="1"/>
    <col min="15837" max="15837" width="7.33203125" customWidth="1"/>
    <col min="15838" max="15838" width="47.33203125" customWidth="1"/>
    <col min="15839" max="15839" width="7" customWidth="1"/>
    <col min="15840" max="15865" width="9.109375" customWidth="1"/>
    <col min="15871" max="15872" width="0" hidden="1" customWidth="1"/>
    <col min="15878" max="15885" width="0" hidden="1" customWidth="1"/>
    <col min="15891" max="15892" width="0" hidden="1" customWidth="1"/>
    <col min="15898" max="15899" width="0" hidden="1" customWidth="1"/>
    <col min="15905" max="15906" width="0" hidden="1" customWidth="1"/>
    <col min="16093" max="16093" width="7.33203125" customWidth="1"/>
    <col min="16094" max="16094" width="47.33203125" customWidth="1"/>
    <col min="16095" max="16095" width="7" customWidth="1"/>
    <col min="16096" max="16121" width="9.109375" customWidth="1"/>
    <col min="16127" max="16128" width="0" hidden="1" customWidth="1"/>
    <col min="16134" max="16141" width="0" hidden="1" customWidth="1"/>
    <col min="16147" max="16148" width="0" hidden="1" customWidth="1"/>
    <col min="16154" max="16155" width="0" hidden="1" customWidth="1"/>
    <col min="16161" max="16162" width="0" hidden="1" customWidth="1"/>
  </cols>
  <sheetData>
    <row r="2" spans="1:47" x14ac:dyDescent="0.3">
      <c r="A2" s="272" t="s">
        <v>13</v>
      </c>
      <c r="B2" s="272" t="s">
        <v>1190</v>
      </c>
      <c r="C2" s="293" t="s">
        <v>1191</v>
      </c>
      <c r="D2" s="296" t="s">
        <v>1192</v>
      </c>
      <c r="E2" s="297"/>
      <c r="F2" s="296" t="s">
        <v>1193</v>
      </c>
      <c r="G2" s="297"/>
      <c r="H2" s="296" t="s">
        <v>1194</v>
      </c>
      <c r="I2" s="297"/>
      <c r="J2" s="282" t="s">
        <v>1195</v>
      </c>
      <c r="K2" s="283"/>
      <c r="L2" s="283"/>
      <c r="M2" s="284"/>
      <c r="N2" s="282" t="s">
        <v>1196</v>
      </c>
      <c r="O2" s="283"/>
      <c r="P2" s="283"/>
      <c r="Q2" s="284"/>
      <c r="R2" s="282" t="s">
        <v>1197</v>
      </c>
      <c r="S2" s="283"/>
      <c r="T2" s="283"/>
      <c r="U2" s="283"/>
      <c r="V2" s="283"/>
      <c r="W2" s="284"/>
      <c r="X2" s="282" t="s">
        <v>1198</v>
      </c>
      <c r="Y2" s="283"/>
      <c r="Z2" s="283"/>
      <c r="AA2" s="284"/>
      <c r="AB2" s="282" t="s">
        <v>1199</v>
      </c>
      <c r="AC2" s="283"/>
      <c r="AD2" s="283"/>
      <c r="AE2" s="284"/>
      <c r="AF2" s="282" t="s">
        <v>1200</v>
      </c>
      <c r="AG2" s="283"/>
      <c r="AH2" s="283"/>
      <c r="AI2" s="284"/>
      <c r="AJ2" s="273" t="s">
        <v>1201</v>
      </c>
      <c r="AK2" s="274"/>
      <c r="AL2" s="274"/>
      <c r="AM2" s="274"/>
      <c r="AN2" s="274"/>
      <c r="AO2" s="274"/>
      <c r="AP2" s="274"/>
      <c r="AQ2" s="274"/>
      <c r="AR2" s="274"/>
      <c r="AS2" s="274"/>
      <c r="AT2" s="272" t="s">
        <v>1202</v>
      </c>
      <c r="AU2" s="272"/>
    </row>
    <row r="3" spans="1:47" s="189" customFormat="1" x14ac:dyDescent="0.3">
      <c r="A3" s="272"/>
      <c r="B3" s="272"/>
      <c r="C3" s="294"/>
      <c r="D3" s="298"/>
      <c r="E3" s="299"/>
      <c r="F3" s="298"/>
      <c r="G3" s="299"/>
      <c r="H3" s="298"/>
      <c r="I3" s="299"/>
      <c r="J3" s="285"/>
      <c r="K3" s="286"/>
      <c r="L3" s="286"/>
      <c r="M3" s="287"/>
      <c r="N3" s="285"/>
      <c r="O3" s="286"/>
      <c r="P3" s="286"/>
      <c r="Q3" s="287"/>
      <c r="R3" s="285"/>
      <c r="S3" s="286"/>
      <c r="T3" s="286"/>
      <c r="U3" s="286"/>
      <c r="V3" s="286"/>
      <c r="W3" s="287"/>
      <c r="X3" s="285"/>
      <c r="Y3" s="286"/>
      <c r="Z3" s="286"/>
      <c r="AA3" s="287"/>
      <c r="AB3" s="285"/>
      <c r="AC3" s="286"/>
      <c r="AD3" s="286"/>
      <c r="AE3" s="287"/>
      <c r="AF3" s="285"/>
      <c r="AG3" s="286"/>
      <c r="AH3" s="286"/>
      <c r="AI3" s="287"/>
      <c r="AJ3" s="288" t="s">
        <v>1203</v>
      </c>
      <c r="AK3" s="288" t="s">
        <v>1204</v>
      </c>
      <c r="AL3" s="288" t="s">
        <v>1205</v>
      </c>
      <c r="AM3" s="291" t="s">
        <v>1206</v>
      </c>
      <c r="AN3" s="276" t="s">
        <v>1207</v>
      </c>
      <c r="AO3" s="276" t="s">
        <v>1208</v>
      </c>
      <c r="AP3" s="276" t="s">
        <v>1209</v>
      </c>
      <c r="AQ3" s="276" t="s">
        <v>1210</v>
      </c>
      <c r="AR3" s="276" t="s">
        <v>1211</v>
      </c>
      <c r="AS3" s="276" t="s">
        <v>1212</v>
      </c>
      <c r="AT3" s="272"/>
      <c r="AU3" s="272"/>
    </row>
    <row r="4" spans="1:47" ht="27.6" x14ac:dyDescent="0.3">
      <c r="A4" s="272"/>
      <c r="B4" s="272"/>
      <c r="C4" s="294"/>
      <c r="D4" s="278" t="s">
        <v>140</v>
      </c>
      <c r="E4" s="229" t="s">
        <v>27</v>
      </c>
      <c r="F4" s="279" t="s">
        <v>140</v>
      </c>
      <c r="G4" s="229" t="s">
        <v>27</v>
      </c>
      <c r="H4" s="280" t="s">
        <v>140</v>
      </c>
      <c r="I4" s="229" t="s">
        <v>27</v>
      </c>
      <c r="J4" s="272" t="s">
        <v>140</v>
      </c>
      <c r="K4" s="216" t="s">
        <v>27</v>
      </c>
      <c r="L4" s="274"/>
      <c r="M4" s="275"/>
      <c r="N4" s="272" t="s">
        <v>140</v>
      </c>
      <c r="O4" s="273" t="s">
        <v>27</v>
      </c>
      <c r="P4" s="274"/>
      <c r="Q4" s="275"/>
      <c r="R4" s="272" t="s">
        <v>140</v>
      </c>
      <c r="S4" s="273" t="s">
        <v>27</v>
      </c>
      <c r="T4" s="274"/>
      <c r="U4" s="274"/>
      <c r="V4" s="274"/>
      <c r="W4" s="275"/>
      <c r="X4" s="272" t="s">
        <v>140</v>
      </c>
      <c r="Y4" s="273" t="s">
        <v>27</v>
      </c>
      <c r="Z4" s="274"/>
      <c r="AA4" s="275"/>
      <c r="AB4" s="272" t="s">
        <v>140</v>
      </c>
      <c r="AC4" s="273" t="s">
        <v>27</v>
      </c>
      <c r="AD4" s="274"/>
      <c r="AE4" s="275"/>
      <c r="AF4" s="272" t="s">
        <v>140</v>
      </c>
      <c r="AG4" s="273" t="s">
        <v>27</v>
      </c>
      <c r="AH4" s="274"/>
      <c r="AI4" s="275"/>
      <c r="AJ4" s="289"/>
      <c r="AK4" s="290"/>
      <c r="AL4" s="290"/>
      <c r="AM4" s="292"/>
      <c r="AN4" s="277"/>
      <c r="AO4" s="277"/>
      <c r="AP4" s="277"/>
      <c r="AQ4" s="277"/>
      <c r="AR4" s="277"/>
      <c r="AS4" s="277"/>
      <c r="AT4" s="272" t="s">
        <v>140</v>
      </c>
      <c r="AU4" s="217" t="s">
        <v>27</v>
      </c>
    </row>
    <row r="5" spans="1:47" ht="27.6" x14ac:dyDescent="0.3">
      <c r="A5" s="272"/>
      <c r="B5" s="272"/>
      <c r="C5" s="295"/>
      <c r="D5" s="278"/>
      <c r="E5" s="230" t="s">
        <v>17</v>
      </c>
      <c r="F5" s="279"/>
      <c r="G5" s="230" t="s">
        <v>17</v>
      </c>
      <c r="H5" s="281"/>
      <c r="I5" s="230" t="s">
        <v>17</v>
      </c>
      <c r="J5" s="272"/>
      <c r="K5" s="217" t="s">
        <v>17</v>
      </c>
      <c r="L5" s="217" t="s">
        <v>1213</v>
      </c>
      <c r="M5" s="217" t="s">
        <v>1214</v>
      </c>
      <c r="N5" s="272"/>
      <c r="O5" s="217" t="s">
        <v>17</v>
      </c>
      <c r="P5" s="217" t="s">
        <v>1213</v>
      </c>
      <c r="Q5" s="217" t="s">
        <v>1214</v>
      </c>
      <c r="R5" s="272"/>
      <c r="S5" s="217" t="s">
        <v>17</v>
      </c>
      <c r="T5" s="217" t="s">
        <v>1215</v>
      </c>
      <c r="U5" s="217" t="s">
        <v>1216</v>
      </c>
      <c r="V5" s="217" t="s">
        <v>1213</v>
      </c>
      <c r="W5" s="217" t="s">
        <v>1214</v>
      </c>
      <c r="X5" s="272"/>
      <c r="Y5" s="217" t="s">
        <v>17</v>
      </c>
      <c r="Z5" s="217" t="s">
        <v>1213</v>
      </c>
      <c r="AA5" s="217" t="s">
        <v>1214</v>
      </c>
      <c r="AB5" s="272"/>
      <c r="AC5" s="217" t="s">
        <v>17</v>
      </c>
      <c r="AD5" s="217" t="s">
        <v>1213</v>
      </c>
      <c r="AE5" s="217" t="s">
        <v>1214</v>
      </c>
      <c r="AF5" s="272"/>
      <c r="AG5" s="217" t="s">
        <v>17</v>
      </c>
      <c r="AH5" s="217" t="s">
        <v>1213</v>
      </c>
      <c r="AI5" s="217" t="s">
        <v>1214</v>
      </c>
      <c r="AJ5" s="230" t="s">
        <v>1217</v>
      </c>
      <c r="AK5" s="230" t="s">
        <v>1217</v>
      </c>
      <c r="AL5" s="230" t="s">
        <v>1217</v>
      </c>
      <c r="AM5" s="230" t="s">
        <v>1217</v>
      </c>
      <c r="AN5" s="217" t="s">
        <v>1217</v>
      </c>
      <c r="AO5" s="217" t="s">
        <v>1217</v>
      </c>
      <c r="AP5" s="217" t="s">
        <v>1217</v>
      </c>
      <c r="AQ5" s="217" t="s">
        <v>1217</v>
      </c>
      <c r="AR5" s="217" t="s">
        <v>1217</v>
      </c>
      <c r="AS5" s="217" t="s">
        <v>1217</v>
      </c>
      <c r="AT5" s="272"/>
      <c r="AU5" s="217" t="s">
        <v>17</v>
      </c>
    </row>
    <row r="6" spans="1:47" s="221" customFormat="1" x14ac:dyDescent="0.3">
      <c r="A6" s="186" t="s">
        <v>142</v>
      </c>
      <c r="B6" s="178"/>
      <c r="C6" s="17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9"/>
      <c r="S6" s="219"/>
      <c r="T6" s="219"/>
      <c r="U6" s="219"/>
      <c r="V6" s="219"/>
      <c r="W6" s="219"/>
      <c r="X6" s="220"/>
      <c r="Y6" s="220"/>
      <c r="Z6" s="219"/>
      <c r="AA6" s="219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218"/>
      <c r="AM6" s="218"/>
      <c r="AN6" s="218"/>
      <c r="AO6" s="218"/>
      <c r="AP6" s="218"/>
      <c r="AQ6" s="218"/>
      <c r="AR6" s="218"/>
      <c r="AS6" s="218"/>
      <c r="AT6" s="218"/>
      <c r="AU6" s="218"/>
    </row>
    <row r="7" spans="1:47" s="221" customFormat="1" x14ac:dyDescent="0.3">
      <c r="A7" s="186" t="s">
        <v>145</v>
      </c>
      <c r="B7" s="222"/>
      <c r="C7" s="178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18"/>
      <c r="Q7" s="218"/>
      <c r="R7" s="219"/>
      <c r="S7" s="219"/>
      <c r="T7" s="219"/>
      <c r="U7" s="219"/>
      <c r="V7" s="219"/>
      <c r="W7" s="219"/>
      <c r="X7" s="220"/>
      <c r="Y7" s="220"/>
      <c r="Z7" s="219"/>
      <c r="AA7" s="219"/>
      <c r="AB7" s="218"/>
      <c r="AC7" s="218"/>
      <c r="AD7" s="218"/>
      <c r="AE7" s="218"/>
      <c r="AF7" s="218"/>
      <c r="AG7" s="218"/>
      <c r="AH7" s="218"/>
      <c r="AI7" s="218"/>
      <c r="AJ7" s="218"/>
      <c r="AK7" s="218"/>
      <c r="AL7" s="218"/>
      <c r="AM7" s="218"/>
      <c r="AN7" s="218"/>
      <c r="AO7" s="218"/>
      <c r="AP7" s="218"/>
      <c r="AQ7" s="218"/>
      <c r="AR7" s="218"/>
      <c r="AS7" s="218"/>
      <c r="AT7" s="218"/>
      <c r="AU7" s="218"/>
    </row>
    <row r="8" spans="1:47" s="221" customFormat="1" x14ac:dyDescent="0.3">
      <c r="A8" s="186" t="s">
        <v>147</v>
      </c>
      <c r="B8" s="178"/>
      <c r="C8" s="178"/>
      <c r="D8" s="223"/>
      <c r="E8" s="223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9"/>
      <c r="S8" s="219"/>
      <c r="T8" s="219"/>
      <c r="U8" s="219"/>
      <c r="V8" s="219"/>
      <c r="W8" s="219"/>
      <c r="X8" s="220"/>
      <c r="Y8" s="220"/>
      <c r="Z8" s="219"/>
      <c r="AA8" s="219"/>
      <c r="AB8" s="218"/>
      <c r="AC8" s="218"/>
      <c r="AD8" s="218"/>
      <c r="AE8" s="218"/>
      <c r="AF8" s="218"/>
      <c r="AG8" s="218"/>
      <c r="AH8" s="218"/>
      <c r="AI8" s="218"/>
      <c r="AJ8" s="218"/>
      <c r="AK8" s="218"/>
      <c r="AL8" s="218"/>
      <c r="AM8" s="218"/>
      <c r="AN8" s="218"/>
      <c r="AO8" s="218"/>
      <c r="AP8" s="218"/>
      <c r="AQ8" s="218"/>
      <c r="AR8" s="218"/>
      <c r="AS8" s="218"/>
      <c r="AT8" s="218"/>
      <c r="AU8" s="218"/>
    </row>
    <row r="9" spans="1:47" s="221" customFormat="1" x14ac:dyDescent="0.3">
      <c r="A9" s="186" t="s">
        <v>151</v>
      </c>
      <c r="B9" s="178"/>
      <c r="C9" s="17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9"/>
      <c r="S9" s="219"/>
      <c r="T9" s="219"/>
      <c r="U9" s="219"/>
      <c r="V9" s="219"/>
      <c r="W9" s="219"/>
      <c r="X9" s="220"/>
      <c r="Y9" s="220"/>
      <c r="Z9" s="219"/>
      <c r="AA9" s="219"/>
      <c r="AB9" s="218"/>
      <c r="AC9" s="218"/>
      <c r="AD9" s="218"/>
      <c r="AE9" s="218"/>
      <c r="AF9" s="218"/>
      <c r="AG9" s="218"/>
      <c r="AH9" s="218"/>
      <c r="AI9" s="218"/>
      <c r="AJ9" s="218"/>
      <c r="AK9" s="218"/>
      <c r="AL9" s="218"/>
      <c r="AM9" s="218"/>
      <c r="AN9" s="218"/>
      <c r="AO9" s="218"/>
      <c r="AP9" s="218"/>
      <c r="AQ9" s="218"/>
      <c r="AR9" s="218"/>
      <c r="AS9" s="218"/>
      <c r="AT9" s="218"/>
      <c r="AU9" s="218"/>
    </row>
    <row r="10" spans="1:47" s="221" customFormat="1" x14ac:dyDescent="0.3">
      <c r="A10" s="186" t="s">
        <v>153</v>
      </c>
      <c r="B10" s="178"/>
      <c r="C10" s="17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9"/>
      <c r="S10" s="219"/>
      <c r="T10" s="219"/>
      <c r="U10" s="219"/>
      <c r="V10" s="219"/>
      <c r="W10" s="219"/>
      <c r="X10" s="220"/>
      <c r="Y10" s="220"/>
      <c r="Z10" s="219"/>
      <c r="AA10" s="219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8"/>
      <c r="AT10" s="218"/>
      <c r="AU10" s="218"/>
    </row>
    <row r="11" spans="1:47" s="221" customFormat="1" x14ac:dyDescent="0.3">
      <c r="A11" s="186" t="s">
        <v>155</v>
      </c>
      <c r="B11" s="178"/>
      <c r="C11" s="178"/>
      <c r="D11" s="223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9"/>
      <c r="S11" s="219"/>
      <c r="T11" s="219"/>
      <c r="U11" s="219"/>
      <c r="V11" s="219"/>
      <c r="W11" s="219"/>
      <c r="X11" s="220"/>
      <c r="Y11" s="220"/>
      <c r="Z11" s="219"/>
      <c r="AA11" s="219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  <c r="AR11" s="218"/>
      <c r="AS11" s="218"/>
      <c r="AT11" s="218"/>
      <c r="AU11" s="218"/>
    </row>
    <row r="12" spans="1:47" s="221" customFormat="1" x14ac:dyDescent="0.3">
      <c r="A12" s="186" t="s">
        <v>1075</v>
      </c>
      <c r="B12" s="178"/>
      <c r="C12" s="17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18"/>
      <c r="W12" s="218"/>
      <c r="X12" s="220"/>
      <c r="Y12" s="220"/>
      <c r="Z12" s="219"/>
      <c r="AA12" s="219"/>
      <c r="AB12" s="218"/>
      <c r="AC12" s="218"/>
      <c r="AD12" s="218"/>
      <c r="AE12" s="218"/>
      <c r="AF12" s="218"/>
      <c r="AG12" s="218"/>
      <c r="AH12" s="218"/>
      <c r="AI12" s="218"/>
      <c r="AJ12" s="218"/>
      <c r="AK12" s="218"/>
      <c r="AL12" s="218"/>
      <c r="AM12" s="218"/>
      <c r="AN12" s="218"/>
      <c r="AO12" s="218"/>
      <c r="AP12" s="218"/>
      <c r="AQ12" s="218"/>
      <c r="AR12" s="218"/>
      <c r="AS12" s="218"/>
      <c r="AT12" s="218"/>
      <c r="AU12" s="218"/>
    </row>
    <row r="13" spans="1:47" s="221" customFormat="1" x14ac:dyDescent="0.3">
      <c r="A13" s="186" t="s">
        <v>957</v>
      </c>
      <c r="B13" s="178"/>
      <c r="C13" s="178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9"/>
      <c r="S13" s="219"/>
      <c r="T13" s="219"/>
      <c r="U13" s="219"/>
      <c r="V13" s="219"/>
      <c r="W13" s="219"/>
      <c r="X13" s="220"/>
      <c r="Y13" s="220"/>
      <c r="Z13" s="219"/>
      <c r="AA13" s="219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</row>
    <row r="14" spans="1:47" s="221" customFormat="1" x14ac:dyDescent="0.3">
      <c r="A14" s="186" t="s">
        <v>1076</v>
      </c>
      <c r="B14" s="178"/>
      <c r="C14" s="17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9"/>
      <c r="S14" s="219"/>
      <c r="T14" s="219"/>
      <c r="U14" s="219"/>
      <c r="V14" s="219"/>
      <c r="W14" s="219"/>
      <c r="X14" s="220"/>
      <c r="Y14" s="220"/>
      <c r="Z14" s="219"/>
      <c r="AA14" s="219"/>
      <c r="AB14" s="218"/>
      <c r="AC14" s="218"/>
      <c r="AD14" s="218"/>
      <c r="AE14" s="218"/>
      <c r="AF14" s="218"/>
      <c r="AG14" s="218"/>
      <c r="AH14" s="218"/>
      <c r="AI14" s="218"/>
      <c r="AJ14" s="218"/>
      <c r="AK14" s="218"/>
      <c r="AL14" s="218"/>
      <c r="AM14" s="218"/>
      <c r="AN14" s="218"/>
      <c r="AO14" s="218"/>
      <c r="AP14" s="218"/>
      <c r="AQ14" s="218"/>
      <c r="AR14" s="218"/>
      <c r="AS14" s="218"/>
      <c r="AT14" s="218"/>
      <c r="AU14" s="218"/>
    </row>
    <row r="15" spans="1:47" s="221" customFormat="1" x14ac:dyDescent="0.3">
      <c r="A15" s="186" t="s">
        <v>1077</v>
      </c>
      <c r="B15" s="178"/>
      <c r="C15" s="178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9"/>
      <c r="S15" s="219"/>
      <c r="T15" s="219"/>
      <c r="U15" s="219"/>
      <c r="V15" s="219"/>
      <c r="W15" s="219"/>
      <c r="X15" s="220"/>
      <c r="Y15" s="220"/>
      <c r="Z15" s="219"/>
      <c r="AA15" s="219"/>
      <c r="AB15" s="218"/>
      <c r="AC15" s="218"/>
      <c r="AD15" s="218"/>
      <c r="AE15" s="218"/>
      <c r="AF15" s="218"/>
      <c r="AG15" s="218"/>
      <c r="AH15" s="218"/>
      <c r="AI15" s="218"/>
      <c r="AJ15" s="218"/>
      <c r="AK15" s="218"/>
      <c r="AL15" s="218"/>
      <c r="AM15" s="218"/>
      <c r="AN15" s="218"/>
      <c r="AO15" s="218"/>
      <c r="AP15" s="218"/>
      <c r="AQ15" s="218"/>
      <c r="AR15" s="218"/>
      <c r="AS15" s="218"/>
      <c r="AT15" s="218"/>
      <c r="AU15" s="218"/>
    </row>
    <row r="16" spans="1:47" s="221" customFormat="1" x14ac:dyDescent="0.3">
      <c r="A16" s="186" t="s">
        <v>1078</v>
      </c>
      <c r="B16" s="178"/>
      <c r="C16" s="178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9"/>
      <c r="S16" s="219"/>
      <c r="T16" s="219"/>
      <c r="U16" s="219"/>
      <c r="V16" s="219"/>
      <c r="W16" s="219"/>
      <c r="X16" s="220"/>
      <c r="Y16" s="220"/>
      <c r="Z16" s="219"/>
      <c r="AA16" s="219"/>
      <c r="AB16" s="218"/>
      <c r="AC16" s="218"/>
      <c r="AD16" s="218"/>
      <c r="AE16" s="218"/>
      <c r="AF16" s="218"/>
      <c r="AG16" s="218"/>
      <c r="AH16" s="218"/>
      <c r="AI16" s="218"/>
      <c r="AJ16" s="218"/>
      <c r="AK16" s="218"/>
      <c r="AL16" s="218"/>
      <c r="AM16" s="218"/>
      <c r="AN16" s="218"/>
      <c r="AO16" s="218"/>
      <c r="AP16" s="218"/>
      <c r="AQ16" s="218"/>
      <c r="AR16" s="218"/>
      <c r="AS16" s="218"/>
      <c r="AT16" s="218"/>
      <c r="AU16" s="218"/>
    </row>
    <row r="17" spans="1:47" s="221" customFormat="1" x14ac:dyDescent="0.3">
      <c r="A17" s="186" t="s">
        <v>1079</v>
      </c>
      <c r="B17" s="178"/>
      <c r="C17" s="178"/>
      <c r="D17" s="218"/>
      <c r="E17" s="218"/>
      <c r="F17" s="218"/>
      <c r="G17" s="218"/>
      <c r="H17" s="218"/>
      <c r="I17" s="218"/>
      <c r="J17" s="218"/>
      <c r="K17" s="218"/>
      <c r="L17" s="218"/>
      <c r="M17" s="218"/>
      <c r="N17" s="218"/>
      <c r="O17" s="218"/>
      <c r="P17" s="218"/>
      <c r="Q17" s="218"/>
      <c r="R17" s="219"/>
      <c r="S17" s="219"/>
      <c r="T17" s="219"/>
      <c r="U17" s="219"/>
      <c r="V17" s="219"/>
      <c r="W17" s="219"/>
      <c r="X17" s="220"/>
      <c r="Y17" s="220"/>
      <c r="Z17" s="219"/>
      <c r="AA17" s="219"/>
      <c r="AB17" s="218"/>
      <c r="AC17" s="218"/>
      <c r="AD17" s="218"/>
      <c r="AE17" s="218"/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8"/>
      <c r="AQ17" s="218"/>
      <c r="AR17" s="218"/>
      <c r="AS17" s="218"/>
      <c r="AT17" s="218"/>
      <c r="AU17" s="218"/>
    </row>
    <row r="18" spans="1:47" s="221" customFormat="1" x14ac:dyDescent="0.3">
      <c r="A18" s="186" t="s">
        <v>1080</v>
      </c>
      <c r="B18" s="178"/>
      <c r="C18" s="17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9"/>
      <c r="S18" s="219"/>
      <c r="T18" s="219"/>
      <c r="U18" s="219"/>
      <c r="V18" s="219"/>
      <c r="W18" s="219"/>
      <c r="X18" s="220"/>
      <c r="Y18" s="220"/>
      <c r="Z18" s="219"/>
      <c r="AA18" s="219"/>
      <c r="AB18" s="218"/>
      <c r="AC18" s="218"/>
      <c r="AD18" s="218"/>
      <c r="AE18" s="218"/>
      <c r="AF18" s="218"/>
      <c r="AG18" s="218"/>
      <c r="AH18" s="218"/>
      <c r="AI18" s="218"/>
      <c r="AJ18" s="218"/>
      <c r="AK18" s="218"/>
      <c r="AL18" s="218"/>
      <c r="AM18" s="218"/>
      <c r="AN18" s="218"/>
      <c r="AO18" s="218"/>
      <c r="AP18" s="218"/>
      <c r="AQ18" s="218"/>
      <c r="AR18" s="218"/>
      <c r="AS18" s="218"/>
      <c r="AT18" s="218"/>
      <c r="AU18" s="218"/>
    </row>
    <row r="19" spans="1:47" s="221" customFormat="1" x14ac:dyDescent="0.3">
      <c r="A19" s="186" t="s">
        <v>1118</v>
      </c>
      <c r="B19" s="178"/>
      <c r="C19" s="178"/>
      <c r="D19" s="223"/>
      <c r="E19" s="218"/>
      <c r="F19" s="218"/>
      <c r="G19" s="218"/>
      <c r="H19" s="218"/>
      <c r="I19" s="218"/>
      <c r="J19" s="218"/>
      <c r="K19" s="218"/>
      <c r="L19" s="218"/>
      <c r="M19" s="218"/>
      <c r="N19" s="218"/>
      <c r="O19" s="218"/>
      <c r="P19" s="218"/>
      <c r="Q19" s="218"/>
      <c r="R19" s="219"/>
      <c r="S19" s="219"/>
      <c r="T19" s="219"/>
      <c r="U19" s="219"/>
      <c r="V19" s="219"/>
      <c r="W19" s="219"/>
      <c r="X19" s="220"/>
      <c r="Y19" s="220"/>
      <c r="Z19" s="219"/>
      <c r="AA19" s="219"/>
      <c r="AB19" s="218"/>
      <c r="AC19" s="218"/>
      <c r="AD19" s="218"/>
      <c r="AE19" s="218"/>
      <c r="AF19" s="218"/>
      <c r="AG19" s="218"/>
      <c r="AH19" s="218"/>
      <c r="AI19" s="218"/>
      <c r="AJ19" s="218"/>
      <c r="AK19" s="218"/>
      <c r="AL19" s="218"/>
      <c r="AM19" s="218"/>
      <c r="AN19" s="218"/>
      <c r="AO19" s="218"/>
      <c r="AP19" s="218"/>
      <c r="AQ19" s="218"/>
      <c r="AR19" s="218"/>
      <c r="AS19" s="218"/>
      <c r="AT19" s="218"/>
      <c r="AU19" s="218"/>
    </row>
    <row r="20" spans="1:47" s="221" customFormat="1" x14ac:dyDescent="0.3">
      <c r="A20" s="186" t="s">
        <v>1119</v>
      </c>
      <c r="B20" s="222"/>
      <c r="C20" s="222"/>
      <c r="D20" s="223"/>
      <c r="E20" s="218"/>
      <c r="F20" s="218"/>
      <c r="G20" s="218"/>
      <c r="H20" s="218"/>
      <c r="I20" s="218"/>
      <c r="J20" s="218"/>
      <c r="K20" s="218"/>
      <c r="L20" s="218"/>
      <c r="M20" s="218"/>
      <c r="N20" s="218"/>
      <c r="O20" s="218"/>
      <c r="P20" s="218"/>
      <c r="Q20" s="218"/>
      <c r="R20" s="219"/>
      <c r="S20" s="219"/>
      <c r="T20" s="219"/>
      <c r="U20" s="219"/>
      <c r="V20" s="219"/>
      <c r="W20" s="219"/>
      <c r="X20" s="220"/>
      <c r="Y20" s="220"/>
      <c r="Z20" s="219"/>
      <c r="AA20" s="219"/>
      <c r="AB20" s="218"/>
      <c r="AC20" s="218"/>
      <c r="AD20" s="218"/>
      <c r="AE20" s="218"/>
      <c r="AF20" s="218"/>
      <c r="AG20" s="218"/>
      <c r="AH20" s="218"/>
      <c r="AI20" s="218"/>
      <c r="AJ20" s="218"/>
      <c r="AK20" s="218"/>
      <c r="AL20" s="218"/>
      <c r="AM20" s="218"/>
      <c r="AN20" s="218"/>
      <c r="AO20" s="218"/>
      <c r="AP20" s="218"/>
      <c r="AQ20" s="218"/>
      <c r="AR20" s="218"/>
      <c r="AS20" s="218"/>
      <c r="AT20" s="218"/>
      <c r="AU20" s="218"/>
    </row>
    <row r="21" spans="1:47" s="221" customFormat="1" x14ac:dyDescent="0.3">
      <c r="A21" s="186" t="s">
        <v>1120</v>
      </c>
      <c r="B21" s="222"/>
      <c r="C21" s="222"/>
      <c r="D21" s="223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9"/>
      <c r="S21" s="219"/>
      <c r="T21" s="219"/>
      <c r="U21" s="219"/>
      <c r="V21" s="219"/>
      <c r="W21" s="219"/>
      <c r="X21" s="220"/>
      <c r="Y21" s="220"/>
      <c r="Z21" s="219"/>
      <c r="AA21" s="219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</row>
    <row r="22" spans="1:47" s="221" customFormat="1" x14ac:dyDescent="0.3">
      <c r="A22" s="186" t="s">
        <v>1121</v>
      </c>
      <c r="B22" s="222"/>
      <c r="C22" s="222"/>
      <c r="D22" s="223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8"/>
      <c r="P22" s="218"/>
      <c r="Q22" s="218"/>
      <c r="R22" s="219"/>
      <c r="S22" s="219"/>
      <c r="T22" s="219"/>
      <c r="U22" s="219"/>
      <c r="V22" s="219"/>
      <c r="W22" s="219"/>
      <c r="X22" s="220"/>
      <c r="Y22" s="220"/>
      <c r="Z22" s="219"/>
      <c r="AA22" s="219"/>
      <c r="AB22" s="218"/>
      <c r="AC22" s="218"/>
      <c r="AD22" s="218"/>
      <c r="AE22" s="218"/>
      <c r="AF22" s="218"/>
      <c r="AG22" s="218"/>
      <c r="AH22" s="218"/>
      <c r="AI22" s="218"/>
      <c r="AJ22" s="218"/>
      <c r="AK22" s="218"/>
      <c r="AL22" s="218"/>
      <c r="AM22" s="218"/>
      <c r="AN22" s="218"/>
      <c r="AO22" s="218"/>
      <c r="AP22" s="218"/>
      <c r="AQ22" s="218"/>
      <c r="AR22" s="218"/>
      <c r="AS22" s="218"/>
      <c r="AT22" s="218"/>
      <c r="AU22" s="218"/>
    </row>
    <row r="23" spans="1:47" x14ac:dyDescent="0.3">
      <c r="A23" s="186" t="s">
        <v>1122</v>
      </c>
      <c r="B23" s="179"/>
      <c r="C23" s="179"/>
      <c r="D23" s="218"/>
      <c r="E23" s="218"/>
      <c r="F23" s="218"/>
      <c r="G23" s="218"/>
      <c r="H23" s="218"/>
      <c r="I23" s="218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0"/>
      <c r="Y23" s="220"/>
      <c r="Z23" s="224"/>
      <c r="AA23" s="224"/>
      <c r="AB23" s="224"/>
      <c r="AC23" s="224"/>
      <c r="AD23" s="224"/>
      <c r="AE23" s="224"/>
      <c r="AF23" s="224"/>
      <c r="AG23" s="224"/>
      <c r="AH23" s="224"/>
      <c r="AI23" s="224"/>
      <c r="AJ23" s="218"/>
      <c r="AK23" s="218"/>
      <c r="AL23" s="218"/>
      <c r="AM23" s="218"/>
      <c r="AN23" s="224"/>
      <c r="AO23" s="224"/>
      <c r="AP23" s="224"/>
      <c r="AQ23" s="224"/>
      <c r="AR23" s="224"/>
      <c r="AS23" s="224"/>
      <c r="AT23" s="224"/>
      <c r="AU23" s="224"/>
    </row>
    <row r="24" spans="1:47" x14ac:dyDescent="0.3">
      <c r="A24" s="186" t="s">
        <v>1123</v>
      </c>
      <c r="B24" s="179"/>
      <c r="C24" s="179"/>
      <c r="D24" s="218"/>
      <c r="E24" s="218"/>
      <c r="F24" s="218"/>
      <c r="G24" s="218"/>
      <c r="H24" s="218"/>
      <c r="I24" s="218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0"/>
      <c r="Y24" s="220"/>
      <c r="Z24" s="224"/>
      <c r="AA24" s="224"/>
      <c r="AB24" s="224"/>
      <c r="AC24" s="224"/>
      <c r="AD24" s="224"/>
      <c r="AE24" s="224"/>
      <c r="AF24" s="224"/>
      <c r="AG24" s="224"/>
      <c r="AH24" s="224"/>
      <c r="AI24" s="224"/>
      <c r="AJ24" s="218"/>
      <c r="AK24" s="218"/>
      <c r="AL24" s="218"/>
      <c r="AM24" s="218"/>
      <c r="AN24" s="224"/>
      <c r="AO24" s="224"/>
      <c r="AP24" s="224"/>
      <c r="AQ24" s="224"/>
      <c r="AR24" s="224"/>
      <c r="AS24" s="224"/>
      <c r="AT24" s="224"/>
      <c r="AU24" s="224"/>
    </row>
    <row r="25" spans="1:47" x14ac:dyDescent="0.3">
      <c r="A25" s="186" t="s">
        <v>1124</v>
      </c>
      <c r="B25" s="179"/>
      <c r="C25" s="179"/>
      <c r="D25" s="218"/>
      <c r="E25" s="218"/>
      <c r="F25" s="218"/>
      <c r="G25" s="218"/>
      <c r="H25" s="218"/>
      <c r="I25" s="218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0"/>
      <c r="Y25" s="220"/>
      <c r="Z25" s="224"/>
      <c r="AA25" s="224"/>
      <c r="AB25" s="224"/>
      <c r="AC25" s="224"/>
      <c r="AD25" s="224"/>
      <c r="AE25" s="224"/>
      <c r="AF25" s="224"/>
      <c r="AG25" s="224"/>
      <c r="AH25" s="224"/>
      <c r="AI25" s="224"/>
      <c r="AJ25" s="218"/>
      <c r="AK25" s="218"/>
      <c r="AL25" s="218"/>
      <c r="AM25" s="218"/>
      <c r="AN25" s="224"/>
      <c r="AO25" s="224"/>
      <c r="AP25" s="224"/>
      <c r="AQ25" s="224"/>
      <c r="AR25" s="224"/>
      <c r="AS25" s="224"/>
      <c r="AT25" s="224"/>
      <c r="AU25" s="224"/>
    </row>
    <row r="26" spans="1:47" s="227" customFormat="1" x14ac:dyDescent="0.3">
      <c r="A26" s="225"/>
      <c r="B26" s="225" t="s">
        <v>1081</v>
      </c>
      <c r="C26" s="225"/>
      <c r="D26" s="226">
        <f t="shared" ref="D26:W26" si="0">SUM(D6:D25)</f>
        <v>0</v>
      </c>
      <c r="E26" s="226">
        <f t="shared" si="0"/>
        <v>0</v>
      </c>
      <c r="F26" s="226">
        <f t="shared" si="0"/>
        <v>0</v>
      </c>
      <c r="G26" s="226">
        <f t="shared" si="0"/>
        <v>0</v>
      </c>
      <c r="H26" s="226">
        <f t="shared" si="0"/>
        <v>0</v>
      </c>
      <c r="I26" s="226">
        <f t="shared" si="0"/>
        <v>0</v>
      </c>
      <c r="J26" s="226">
        <f t="shared" si="0"/>
        <v>0</v>
      </c>
      <c r="K26" s="226">
        <f t="shared" si="0"/>
        <v>0</v>
      </c>
      <c r="L26" s="226">
        <f t="shared" si="0"/>
        <v>0</v>
      </c>
      <c r="M26" s="226">
        <f t="shared" si="0"/>
        <v>0</v>
      </c>
      <c r="N26" s="226">
        <f t="shared" si="0"/>
        <v>0</v>
      </c>
      <c r="O26" s="226">
        <f t="shared" si="0"/>
        <v>0</v>
      </c>
      <c r="P26" s="226">
        <f t="shared" si="0"/>
        <v>0</v>
      </c>
      <c r="Q26" s="226">
        <f t="shared" si="0"/>
        <v>0</v>
      </c>
      <c r="R26" s="226">
        <f t="shared" si="0"/>
        <v>0</v>
      </c>
      <c r="S26" s="226">
        <f t="shared" si="0"/>
        <v>0</v>
      </c>
      <c r="T26" s="226">
        <f t="shared" si="0"/>
        <v>0</v>
      </c>
      <c r="U26" s="226">
        <f t="shared" si="0"/>
        <v>0</v>
      </c>
      <c r="V26" s="226">
        <f t="shared" si="0"/>
        <v>0</v>
      </c>
      <c r="W26" s="226">
        <f t="shared" si="0"/>
        <v>0</v>
      </c>
      <c r="X26" s="220"/>
      <c r="Y26" s="220"/>
      <c r="Z26" s="226">
        <f t="shared" ref="Z26:AQ26" si="1">SUM(Z6:Z25)</f>
        <v>0</v>
      </c>
      <c r="AA26" s="226">
        <f t="shared" si="1"/>
        <v>0</v>
      </c>
      <c r="AB26" s="226">
        <f t="shared" si="1"/>
        <v>0</v>
      </c>
      <c r="AC26" s="226">
        <f t="shared" si="1"/>
        <v>0</v>
      </c>
      <c r="AD26" s="226">
        <f t="shared" si="1"/>
        <v>0</v>
      </c>
      <c r="AE26" s="226">
        <f t="shared" si="1"/>
        <v>0</v>
      </c>
      <c r="AF26" s="226">
        <f t="shared" si="1"/>
        <v>0</v>
      </c>
      <c r="AG26" s="226">
        <f t="shared" si="1"/>
        <v>0</v>
      </c>
      <c r="AH26" s="226">
        <f t="shared" si="1"/>
        <v>0</v>
      </c>
      <c r="AI26" s="226">
        <f t="shared" si="1"/>
        <v>0</v>
      </c>
      <c r="AJ26" s="226">
        <f t="shared" si="1"/>
        <v>0</v>
      </c>
      <c r="AK26" s="226">
        <f t="shared" si="1"/>
        <v>0</v>
      </c>
      <c r="AL26" s="226">
        <f t="shared" si="1"/>
        <v>0</v>
      </c>
      <c r="AM26" s="226">
        <f t="shared" si="1"/>
        <v>0</v>
      </c>
      <c r="AN26" s="226">
        <f t="shared" si="1"/>
        <v>0</v>
      </c>
      <c r="AO26" s="226">
        <f t="shared" si="1"/>
        <v>0</v>
      </c>
      <c r="AP26" s="226">
        <f t="shared" si="1"/>
        <v>0</v>
      </c>
      <c r="AQ26" s="226">
        <f t="shared" si="1"/>
        <v>0</v>
      </c>
      <c r="AR26" s="226"/>
      <c r="AS26" s="226">
        <f>SUM(AS6:AS25)</f>
        <v>0</v>
      </c>
      <c r="AT26" s="226">
        <f>SUM(AT6:AT25)</f>
        <v>0</v>
      </c>
      <c r="AU26" s="226">
        <f>SUM(AU6:AU25)</f>
        <v>0</v>
      </c>
    </row>
  </sheetData>
  <mergeCells count="41">
    <mergeCell ref="H2:I3"/>
    <mergeCell ref="A2:A5"/>
    <mergeCell ref="B2:B5"/>
    <mergeCell ref="C2:C5"/>
    <mergeCell ref="D2:E3"/>
    <mergeCell ref="F2:G3"/>
    <mergeCell ref="J2:K3"/>
    <mergeCell ref="L2:M3"/>
    <mergeCell ref="N2:Q3"/>
    <mergeCell ref="R2:W3"/>
    <mergeCell ref="X2:AA3"/>
    <mergeCell ref="N4:N5"/>
    <mergeCell ref="O4:Q4"/>
    <mergeCell ref="AF2:AI3"/>
    <mergeCell ref="AJ2:AS2"/>
    <mergeCell ref="AT2:AU3"/>
    <mergeCell ref="AJ3:AJ4"/>
    <mergeCell ref="AK3:AK4"/>
    <mergeCell ref="AL3:AL4"/>
    <mergeCell ref="AM3:AM4"/>
    <mergeCell ref="AN3:AN4"/>
    <mergeCell ref="AO3:AO4"/>
    <mergeCell ref="AP3:AP4"/>
    <mergeCell ref="AB2:AE3"/>
    <mergeCell ref="D4:D5"/>
    <mergeCell ref="F4:F5"/>
    <mergeCell ref="H4:H5"/>
    <mergeCell ref="J4:J5"/>
    <mergeCell ref="L4:M4"/>
    <mergeCell ref="AF4:AF5"/>
    <mergeCell ref="AG4:AI4"/>
    <mergeCell ref="AT4:AT5"/>
    <mergeCell ref="R4:R5"/>
    <mergeCell ref="S4:W4"/>
    <mergeCell ref="X4:X5"/>
    <mergeCell ref="Y4:AA4"/>
    <mergeCell ref="AB4:AB5"/>
    <mergeCell ref="AC4:AE4"/>
    <mergeCell ref="AQ3:AQ4"/>
    <mergeCell ref="AR3:AR4"/>
    <mergeCell ref="AS3:AS4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workbookViewId="0">
      <selection activeCell="L11" sqref="L11"/>
    </sheetView>
  </sheetViews>
  <sheetFormatPr defaultColWidth="9.109375" defaultRowHeight="13.8" x14ac:dyDescent="0.25"/>
  <cols>
    <col min="1" max="1" width="2.44140625" style="109" customWidth="1"/>
    <col min="2" max="2" width="32.33203125" style="109" customWidth="1"/>
    <col min="3" max="4" width="7.5546875" style="109" customWidth="1"/>
    <col min="5" max="5" width="10.88671875" style="109" bestFit="1" customWidth="1"/>
    <col min="6" max="7" width="7.5546875" style="109" customWidth="1"/>
    <col min="8" max="8" width="11.109375" style="109" customWidth="1"/>
    <col min="9" max="10" width="12.44140625" style="109" customWidth="1"/>
    <col min="11" max="11" width="12.88671875" style="109" customWidth="1"/>
    <col min="12" max="16384" width="9.109375" style="109"/>
  </cols>
  <sheetData>
    <row r="1" spans="1:11" ht="30.75" customHeight="1" x14ac:dyDescent="0.25">
      <c r="A1" s="303" t="s">
        <v>1186</v>
      </c>
      <c r="B1" s="303"/>
      <c r="C1" s="303"/>
      <c r="D1" s="303"/>
      <c r="E1" s="303"/>
      <c r="F1" s="304"/>
      <c r="G1" s="304"/>
      <c r="H1" s="304"/>
      <c r="I1" s="304"/>
      <c r="J1" s="304"/>
      <c r="K1" s="304"/>
    </row>
    <row r="2" spans="1:11" ht="30.75" customHeight="1" x14ac:dyDescent="0.25">
      <c r="A2" s="305" t="s">
        <v>21</v>
      </c>
      <c r="B2" s="253" t="s">
        <v>22</v>
      </c>
      <c r="C2" s="302" t="s">
        <v>23</v>
      </c>
      <c r="D2" s="302"/>
      <c r="E2" s="302"/>
      <c r="F2" s="302" t="s">
        <v>24</v>
      </c>
      <c r="G2" s="302"/>
      <c r="H2" s="302"/>
      <c r="I2" s="302" t="s">
        <v>25</v>
      </c>
      <c r="J2" s="302"/>
      <c r="K2" s="302"/>
    </row>
    <row r="3" spans="1:11" ht="30.75" customHeight="1" x14ac:dyDescent="0.25">
      <c r="A3" s="305"/>
      <c r="B3" s="253"/>
      <c r="C3" s="248" t="s">
        <v>26</v>
      </c>
      <c r="D3" s="302" t="s">
        <v>27</v>
      </c>
      <c r="E3" s="302"/>
      <c r="F3" s="248" t="s">
        <v>26</v>
      </c>
      <c r="G3" s="302" t="s">
        <v>27</v>
      </c>
      <c r="H3" s="302"/>
      <c r="I3" s="248" t="s">
        <v>26</v>
      </c>
      <c r="J3" s="302" t="s">
        <v>27</v>
      </c>
      <c r="K3" s="302"/>
    </row>
    <row r="4" spans="1:11" ht="129" customHeight="1" x14ac:dyDescent="0.25">
      <c r="A4" s="305"/>
      <c r="B4" s="253"/>
      <c r="C4" s="301"/>
      <c r="D4" s="83" t="s">
        <v>17</v>
      </c>
      <c r="E4" s="83" t="s">
        <v>28</v>
      </c>
      <c r="F4" s="301"/>
      <c r="G4" s="83" t="s">
        <v>17</v>
      </c>
      <c r="H4" s="83" t="s">
        <v>28</v>
      </c>
      <c r="I4" s="301"/>
      <c r="J4" s="83" t="s">
        <v>17</v>
      </c>
      <c r="K4" s="83" t="s">
        <v>28</v>
      </c>
    </row>
    <row r="5" spans="1:11" x14ac:dyDescent="0.25">
      <c r="A5" s="84">
        <v>1</v>
      </c>
      <c r="B5" s="85">
        <v>2</v>
      </c>
      <c r="C5" s="58">
        <v>3</v>
      </c>
      <c r="D5" s="58">
        <v>4</v>
      </c>
      <c r="E5" s="58">
        <v>6</v>
      </c>
      <c r="F5" s="58">
        <v>7</v>
      </c>
      <c r="G5" s="58">
        <v>8</v>
      </c>
      <c r="H5" s="58">
        <v>10</v>
      </c>
      <c r="I5" s="58"/>
      <c r="J5" s="58"/>
      <c r="K5" s="58"/>
    </row>
    <row r="6" spans="1:11" ht="27" customHeight="1" x14ac:dyDescent="0.25">
      <c r="A6" s="84"/>
      <c r="B6" s="86" t="s">
        <v>29</v>
      </c>
      <c r="C6" s="91"/>
      <c r="D6" s="91"/>
      <c r="E6" s="91"/>
      <c r="F6" s="91"/>
      <c r="G6" s="91"/>
      <c r="H6" s="91"/>
      <c r="I6" s="91"/>
      <c r="J6" s="91"/>
      <c r="K6" s="91"/>
    </row>
    <row r="7" spans="1:11" ht="24.75" customHeight="1" x14ac:dyDescent="0.25">
      <c r="A7" s="87" t="s">
        <v>30</v>
      </c>
      <c r="B7" s="88" t="s">
        <v>31</v>
      </c>
      <c r="C7" s="91"/>
      <c r="D7" s="91"/>
      <c r="E7" s="91"/>
      <c r="F7" s="91"/>
      <c r="G7" s="91"/>
      <c r="H7" s="91"/>
      <c r="I7" s="91"/>
      <c r="J7" s="91"/>
      <c r="K7" s="91"/>
    </row>
    <row r="8" spans="1:11" ht="24" customHeight="1" x14ac:dyDescent="0.25">
      <c r="A8" s="89" t="s">
        <v>32</v>
      </c>
      <c r="B8" s="88" t="s">
        <v>33</v>
      </c>
      <c r="C8" s="91"/>
      <c r="D8" s="91"/>
      <c r="E8" s="91"/>
      <c r="F8" s="91"/>
      <c r="G8" s="91"/>
      <c r="H8" s="91"/>
      <c r="I8" s="91"/>
      <c r="J8" s="91"/>
      <c r="K8" s="91"/>
    </row>
    <row r="9" spans="1:11" ht="27" customHeight="1" x14ac:dyDescent="0.25">
      <c r="A9" s="84"/>
      <c r="B9" s="86" t="s">
        <v>34</v>
      </c>
      <c r="C9" s="91"/>
      <c r="D9" s="91"/>
      <c r="E9" s="91"/>
      <c r="F9" s="91"/>
      <c r="G9" s="91"/>
      <c r="H9" s="91"/>
      <c r="I9" s="91"/>
      <c r="J9" s="91"/>
      <c r="K9" s="91"/>
    </row>
    <row r="10" spans="1:11" ht="29.25" customHeight="1" x14ac:dyDescent="0.25">
      <c r="A10" s="84" t="s">
        <v>36</v>
      </c>
      <c r="B10" s="90" t="s">
        <v>37</v>
      </c>
      <c r="C10" s="91"/>
      <c r="D10" s="91"/>
      <c r="E10" s="91"/>
      <c r="F10" s="91"/>
      <c r="G10" s="91"/>
      <c r="H10" s="91"/>
      <c r="I10" s="91"/>
      <c r="J10" s="91"/>
      <c r="K10" s="91"/>
    </row>
    <row r="11" spans="1:11" ht="25.2" customHeight="1" x14ac:dyDescent="0.25">
      <c r="A11" s="84"/>
      <c r="B11" s="86" t="s">
        <v>38</v>
      </c>
      <c r="C11" s="91"/>
      <c r="D11" s="91"/>
      <c r="E11" s="91"/>
      <c r="F11" s="91"/>
      <c r="G11" s="91"/>
      <c r="H11" s="91"/>
      <c r="I11" s="91"/>
      <c r="J11" s="91"/>
      <c r="K11" s="91"/>
    </row>
    <row r="12" spans="1:11" ht="21.6" customHeight="1" x14ac:dyDescent="0.25">
      <c r="A12" s="84"/>
      <c r="B12" s="88" t="s">
        <v>39</v>
      </c>
      <c r="C12" s="91"/>
      <c r="D12" s="91"/>
      <c r="E12" s="91"/>
      <c r="F12" s="91"/>
      <c r="G12" s="91"/>
      <c r="H12" s="91"/>
      <c r="I12" s="91"/>
      <c r="J12" s="91"/>
      <c r="K12" s="91"/>
    </row>
    <row r="13" spans="1:11" ht="13.95" customHeight="1" x14ac:dyDescent="0.25">
      <c r="A13" s="84">
        <v>10</v>
      </c>
      <c r="B13" s="88" t="s">
        <v>40</v>
      </c>
      <c r="C13" s="91"/>
      <c r="D13" s="91"/>
      <c r="E13" s="91"/>
      <c r="F13" s="91"/>
      <c r="G13" s="91"/>
      <c r="H13" s="91"/>
      <c r="I13" s="91"/>
      <c r="J13" s="91"/>
      <c r="K13" s="91"/>
    </row>
    <row r="14" spans="1:11" ht="29.25" customHeight="1" x14ac:dyDescent="0.25">
      <c r="A14" s="84">
        <v>11</v>
      </c>
      <c r="B14" s="88" t="s">
        <v>41</v>
      </c>
      <c r="C14" s="91"/>
      <c r="D14" s="91"/>
      <c r="E14" s="91"/>
      <c r="F14" s="91"/>
      <c r="G14" s="91"/>
      <c r="H14" s="91"/>
      <c r="I14" s="91"/>
      <c r="J14" s="91"/>
      <c r="K14" s="91"/>
    </row>
    <row r="15" spans="1:11" ht="14.25" customHeight="1" x14ac:dyDescent="0.25">
      <c r="A15" s="84">
        <v>12</v>
      </c>
      <c r="B15" s="88" t="s">
        <v>42</v>
      </c>
      <c r="C15" s="91"/>
      <c r="D15" s="91"/>
      <c r="E15" s="91"/>
      <c r="F15" s="91"/>
      <c r="G15" s="91"/>
      <c r="H15" s="91"/>
      <c r="I15" s="91"/>
      <c r="J15" s="91"/>
      <c r="K15" s="91"/>
    </row>
    <row r="16" spans="1:11" ht="14.25" customHeight="1" x14ac:dyDescent="0.25">
      <c r="A16" s="84"/>
      <c r="B16" s="88" t="s">
        <v>43</v>
      </c>
      <c r="C16" s="91"/>
      <c r="D16" s="91"/>
      <c r="E16" s="91"/>
      <c r="F16" s="91"/>
      <c r="G16" s="91"/>
      <c r="H16" s="91"/>
      <c r="I16" s="91"/>
      <c r="J16" s="91"/>
      <c r="K16" s="91"/>
    </row>
    <row r="17" spans="1:11" ht="14.25" customHeight="1" x14ac:dyDescent="0.25">
      <c r="A17" s="89">
        <v>13</v>
      </c>
      <c r="B17" s="90" t="s">
        <v>44</v>
      </c>
      <c r="C17" s="91"/>
      <c r="D17" s="91"/>
      <c r="E17" s="91"/>
      <c r="F17" s="91"/>
      <c r="G17" s="91"/>
      <c r="H17" s="91"/>
      <c r="I17" s="91"/>
      <c r="J17" s="91"/>
      <c r="K17" s="91"/>
    </row>
    <row r="18" spans="1:11" ht="14.25" customHeight="1" x14ac:dyDescent="0.25">
      <c r="A18" s="89">
        <v>14</v>
      </c>
      <c r="B18" s="90" t="s">
        <v>45</v>
      </c>
      <c r="C18" s="91"/>
      <c r="D18" s="91"/>
      <c r="E18" s="91"/>
      <c r="F18" s="91"/>
      <c r="G18" s="91"/>
      <c r="H18" s="91"/>
      <c r="I18" s="91"/>
      <c r="J18" s="91"/>
      <c r="K18" s="91"/>
    </row>
    <row r="19" spans="1:11" ht="25.5" customHeight="1" x14ac:dyDescent="0.25">
      <c r="A19" s="84"/>
      <c r="B19" s="86" t="s">
        <v>46</v>
      </c>
      <c r="C19" s="91"/>
      <c r="D19" s="91"/>
      <c r="E19" s="91"/>
      <c r="F19" s="91"/>
      <c r="G19" s="91"/>
      <c r="H19" s="91"/>
      <c r="I19" s="91"/>
      <c r="J19" s="91"/>
      <c r="K19" s="91"/>
    </row>
    <row r="20" spans="1:11" ht="29.25" customHeight="1" x14ac:dyDescent="0.25">
      <c r="A20" s="84"/>
      <c r="B20" s="88" t="s">
        <v>47</v>
      </c>
      <c r="C20" s="91"/>
      <c r="D20" s="91"/>
      <c r="E20" s="91"/>
      <c r="F20" s="91"/>
      <c r="G20" s="91"/>
      <c r="H20" s="91"/>
      <c r="I20" s="91"/>
      <c r="J20" s="91"/>
      <c r="K20" s="91"/>
    </row>
    <row r="21" spans="1:11" ht="23.25" customHeight="1" x14ac:dyDescent="0.25">
      <c r="A21" s="89">
        <v>15</v>
      </c>
      <c r="B21" s="90" t="s">
        <v>48</v>
      </c>
      <c r="C21" s="91"/>
      <c r="D21" s="91"/>
      <c r="E21" s="91"/>
      <c r="F21" s="91"/>
      <c r="G21" s="91"/>
      <c r="H21" s="91"/>
      <c r="I21" s="91"/>
      <c r="J21" s="91"/>
      <c r="K21" s="91"/>
    </row>
    <row r="22" spans="1:11" ht="14.25" customHeight="1" x14ac:dyDescent="0.25">
      <c r="A22" s="89">
        <v>16</v>
      </c>
      <c r="B22" s="88" t="s">
        <v>49</v>
      </c>
      <c r="C22" s="91"/>
      <c r="D22" s="91"/>
      <c r="E22" s="91"/>
      <c r="F22" s="91"/>
      <c r="G22" s="91"/>
      <c r="H22" s="91"/>
      <c r="I22" s="91"/>
      <c r="J22" s="91"/>
      <c r="K22" s="91"/>
    </row>
    <row r="23" spans="1:11" ht="14.25" customHeight="1" x14ac:dyDescent="0.25">
      <c r="A23" s="84"/>
      <c r="B23" s="88" t="s">
        <v>50</v>
      </c>
      <c r="C23" s="91"/>
      <c r="D23" s="91"/>
      <c r="E23" s="91"/>
      <c r="F23" s="91"/>
      <c r="G23" s="91"/>
      <c r="H23" s="91"/>
      <c r="I23" s="91"/>
      <c r="J23" s="91"/>
      <c r="K23" s="91"/>
    </row>
    <row r="24" spans="1:11" ht="14.25" customHeight="1" x14ac:dyDescent="0.25">
      <c r="A24" s="89">
        <v>17</v>
      </c>
      <c r="B24" s="90" t="s">
        <v>51</v>
      </c>
      <c r="C24" s="91"/>
      <c r="D24" s="91"/>
      <c r="E24" s="91"/>
      <c r="F24" s="91"/>
      <c r="G24" s="91"/>
      <c r="H24" s="91"/>
      <c r="I24" s="91"/>
      <c r="J24" s="91"/>
      <c r="K24" s="91"/>
    </row>
    <row r="25" spans="1:11" ht="24" customHeight="1" x14ac:dyDescent="0.25">
      <c r="A25" s="89">
        <v>18</v>
      </c>
      <c r="B25" s="90" t="s">
        <v>52</v>
      </c>
      <c r="C25" s="91"/>
      <c r="D25" s="91"/>
      <c r="E25" s="91"/>
      <c r="F25" s="91"/>
      <c r="G25" s="91"/>
      <c r="H25" s="91"/>
      <c r="I25" s="91"/>
      <c r="J25" s="91"/>
      <c r="K25" s="91"/>
    </row>
    <row r="26" spans="1:11" ht="14.25" customHeight="1" x14ac:dyDescent="0.25">
      <c r="A26" s="84"/>
      <c r="B26" s="88" t="s">
        <v>53</v>
      </c>
      <c r="C26" s="91"/>
      <c r="D26" s="91"/>
      <c r="E26" s="91"/>
      <c r="F26" s="91"/>
      <c r="G26" s="91"/>
      <c r="H26" s="91"/>
      <c r="I26" s="91"/>
      <c r="J26" s="91"/>
      <c r="K26" s="91"/>
    </row>
    <row r="27" spans="1:11" ht="23.25" customHeight="1" x14ac:dyDescent="0.25">
      <c r="A27" s="89">
        <v>19</v>
      </c>
      <c r="B27" s="90" t="s">
        <v>54</v>
      </c>
      <c r="C27" s="91"/>
      <c r="D27" s="91"/>
      <c r="E27" s="91"/>
      <c r="F27" s="91"/>
      <c r="G27" s="91"/>
      <c r="H27" s="91"/>
      <c r="I27" s="91"/>
      <c r="J27" s="91"/>
      <c r="K27" s="91"/>
    </row>
    <row r="28" spans="1:11" ht="14.25" customHeight="1" x14ac:dyDescent="0.25">
      <c r="A28" s="84"/>
      <c r="B28" s="88" t="s">
        <v>55</v>
      </c>
      <c r="C28" s="91"/>
      <c r="D28" s="91"/>
      <c r="E28" s="91"/>
      <c r="F28" s="91"/>
      <c r="G28" s="91"/>
      <c r="H28" s="91"/>
      <c r="I28" s="91"/>
      <c r="J28" s="91"/>
      <c r="K28" s="91"/>
    </row>
    <row r="29" spans="1:11" ht="23.25" customHeight="1" x14ac:dyDescent="0.25">
      <c r="A29" s="89">
        <v>20</v>
      </c>
      <c r="B29" s="90" t="s">
        <v>56</v>
      </c>
      <c r="C29" s="91"/>
      <c r="D29" s="91"/>
      <c r="E29" s="91"/>
      <c r="F29" s="91"/>
      <c r="G29" s="91"/>
      <c r="H29" s="91"/>
      <c r="I29" s="91"/>
      <c r="J29" s="91"/>
      <c r="K29" s="91"/>
    </row>
    <row r="30" spans="1:11" ht="35.25" customHeight="1" x14ac:dyDescent="0.25">
      <c r="A30" s="84"/>
      <c r="B30" s="88" t="s">
        <v>57</v>
      </c>
      <c r="C30" s="91"/>
      <c r="D30" s="91"/>
      <c r="E30" s="91"/>
      <c r="F30" s="91"/>
      <c r="G30" s="91"/>
      <c r="H30" s="91"/>
      <c r="I30" s="91"/>
      <c r="J30" s="91"/>
      <c r="K30" s="91"/>
    </row>
    <row r="31" spans="1:11" ht="29.25" customHeight="1" x14ac:dyDescent="0.25">
      <c r="A31" s="89">
        <v>21</v>
      </c>
      <c r="B31" s="90" t="s">
        <v>58</v>
      </c>
      <c r="C31" s="91"/>
      <c r="D31" s="91"/>
      <c r="E31" s="91"/>
      <c r="F31" s="91"/>
      <c r="G31" s="91"/>
      <c r="H31" s="91"/>
      <c r="I31" s="91"/>
      <c r="J31" s="91"/>
      <c r="K31" s="91"/>
    </row>
    <row r="32" spans="1:11" ht="30.6" x14ac:dyDescent="0.25">
      <c r="A32" s="89">
        <v>22</v>
      </c>
      <c r="B32" s="90" t="s">
        <v>59</v>
      </c>
      <c r="C32" s="91"/>
      <c r="D32" s="91"/>
      <c r="E32" s="91"/>
      <c r="F32" s="91"/>
      <c r="G32" s="91"/>
      <c r="H32" s="91"/>
      <c r="I32" s="91"/>
      <c r="J32" s="91"/>
      <c r="K32" s="91"/>
    </row>
    <row r="33" spans="1:11" ht="20.399999999999999" x14ac:dyDescent="0.25">
      <c r="A33" s="84"/>
      <c r="B33" s="88" t="s">
        <v>60</v>
      </c>
      <c r="C33" s="91"/>
      <c r="D33" s="91"/>
      <c r="E33" s="91"/>
      <c r="F33" s="91"/>
      <c r="G33" s="91"/>
      <c r="H33" s="91"/>
      <c r="I33" s="91"/>
      <c r="J33" s="91"/>
      <c r="K33" s="91"/>
    </row>
    <row r="34" spans="1:11" ht="20.399999999999999" x14ac:dyDescent="0.25">
      <c r="A34" s="89">
        <v>23</v>
      </c>
      <c r="B34" s="88" t="s">
        <v>61</v>
      </c>
      <c r="C34" s="91"/>
      <c r="D34" s="91"/>
      <c r="E34" s="91"/>
      <c r="F34" s="91"/>
      <c r="G34" s="91"/>
      <c r="H34" s="91"/>
      <c r="I34" s="91"/>
      <c r="J34" s="91"/>
      <c r="K34" s="91"/>
    </row>
    <row r="35" spans="1:11" ht="20.399999999999999" x14ac:dyDescent="0.25">
      <c r="A35" s="84"/>
      <c r="B35" s="88" t="s">
        <v>62</v>
      </c>
      <c r="C35" s="91"/>
      <c r="D35" s="91"/>
      <c r="E35" s="91"/>
      <c r="F35" s="91"/>
      <c r="G35" s="91"/>
      <c r="H35" s="91"/>
      <c r="I35" s="91"/>
      <c r="J35" s="91"/>
      <c r="K35" s="91"/>
    </row>
    <row r="36" spans="1:11" x14ac:dyDescent="0.25">
      <c r="A36" s="89">
        <v>24</v>
      </c>
      <c r="B36" s="90" t="s">
        <v>63</v>
      </c>
      <c r="C36" s="91"/>
      <c r="D36" s="91"/>
      <c r="E36" s="91"/>
      <c r="F36" s="91"/>
      <c r="G36" s="91"/>
      <c r="H36" s="91"/>
      <c r="I36" s="91"/>
      <c r="J36" s="91"/>
      <c r="K36" s="91"/>
    </row>
    <row r="37" spans="1:11" ht="20.399999999999999" x14ac:dyDescent="0.25">
      <c r="A37" s="84"/>
      <c r="B37" s="88" t="s">
        <v>64</v>
      </c>
      <c r="C37" s="91"/>
      <c r="D37" s="91"/>
      <c r="E37" s="91"/>
      <c r="F37" s="91"/>
      <c r="G37" s="91"/>
      <c r="H37" s="91"/>
      <c r="I37" s="91"/>
      <c r="J37" s="91"/>
      <c r="K37" s="91"/>
    </row>
    <row r="38" spans="1:11" ht="20.399999999999999" x14ac:dyDescent="0.25">
      <c r="A38" s="89">
        <v>25</v>
      </c>
      <c r="B38" s="90" t="s">
        <v>65</v>
      </c>
      <c r="C38" s="91"/>
      <c r="D38" s="91"/>
      <c r="E38" s="91"/>
      <c r="F38" s="91"/>
      <c r="G38" s="91"/>
      <c r="H38" s="91"/>
      <c r="I38" s="91"/>
      <c r="J38" s="91"/>
      <c r="K38" s="91"/>
    </row>
    <row r="39" spans="1:11" ht="20.399999999999999" x14ac:dyDescent="0.25">
      <c r="A39" s="84"/>
      <c r="B39" s="88" t="s">
        <v>66</v>
      </c>
      <c r="C39" s="91"/>
      <c r="D39" s="91"/>
      <c r="E39" s="91"/>
      <c r="F39" s="91"/>
      <c r="G39" s="91"/>
      <c r="H39" s="91"/>
      <c r="I39" s="91"/>
      <c r="J39" s="91"/>
      <c r="K39" s="91"/>
    </row>
    <row r="40" spans="1:11" ht="20.399999999999999" x14ac:dyDescent="0.25">
      <c r="A40" s="89">
        <v>26</v>
      </c>
      <c r="B40" s="90" t="s">
        <v>67</v>
      </c>
      <c r="C40" s="91"/>
      <c r="D40" s="91"/>
      <c r="E40" s="91"/>
      <c r="F40" s="91"/>
      <c r="G40" s="91"/>
      <c r="H40" s="91"/>
      <c r="I40" s="91"/>
      <c r="J40" s="91"/>
      <c r="K40" s="91"/>
    </row>
    <row r="41" spans="1:11" ht="30.6" x14ac:dyDescent="0.25">
      <c r="A41" s="84"/>
      <c r="B41" s="88" t="s">
        <v>68</v>
      </c>
      <c r="C41" s="91"/>
      <c r="D41" s="91"/>
      <c r="E41" s="91"/>
      <c r="F41" s="91"/>
      <c r="G41" s="91"/>
      <c r="H41" s="91"/>
      <c r="I41" s="91"/>
      <c r="J41" s="91"/>
      <c r="K41" s="91"/>
    </row>
    <row r="42" spans="1:11" x14ac:dyDescent="0.25">
      <c r="A42" s="84">
        <v>27</v>
      </c>
      <c r="B42" s="88" t="s">
        <v>69</v>
      </c>
      <c r="C42" s="91"/>
      <c r="D42" s="91"/>
      <c r="E42" s="91"/>
      <c r="F42" s="91"/>
      <c r="G42" s="91"/>
      <c r="H42" s="91"/>
      <c r="I42" s="91"/>
      <c r="J42" s="91"/>
      <c r="K42" s="91"/>
    </row>
    <row r="43" spans="1:11" x14ac:dyDescent="0.25">
      <c r="A43" s="84">
        <v>28</v>
      </c>
      <c r="B43" s="88" t="s">
        <v>70</v>
      </c>
      <c r="C43" s="91"/>
      <c r="D43" s="91"/>
      <c r="E43" s="91"/>
      <c r="F43" s="91"/>
      <c r="G43" s="91"/>
      <c r="H43" s="91"/>
      <c r="I43" s="91"/>
      <c r="J43" s="91"/>
      <c r="K43" s="91"/>
    </row>
    <row r="44" spans="1:11" ht="20.399999999999999" x14ac:dyDescent="0.25">
      <c r="A44" s="84"/>
      <c r="B44" s="88" t="s">
        <v>71</v>
      </c>
      <c r="C44" s="91"/>
      <c r="D44" s="91"/>
      <c r="E44" s="91"/>
      <c r="F44" s="91"/>
      <c r="G44" s="91"/>
      <c r="H44" s="91"/>
      <c r="I44" s="91"/>
      <c r="J44" s="91"/>
      <c r="K44" s="91"/>
    </row>
    <row r="45" spans="1:11" x14ac:dyDescent="0.25">
      <c r="A45" s="84">
        <v>29</v>
      </c>
      <c r="B45" s="88" t="s">
        <v>72</v>
      </c>
      <c r="C45" s="91"/>
      <c r="D45" s="91"/>
      <c r="E45" s="91"/>
      <c r="F45" s="91"/>
      <c r="G45" s="91"/>
      <c r="H45" s="91"/>
      <c r="I45" s="91"/>
      <c r="J45" s="91"/>
      <c r="K45" s="91"/>
    </row>
    <row r="46" spans="1:11" ht="30.6" x14ac:dyDescent="0.25">
      <c r="A46" s="84"/>
      <c r="B46" s="88" t="s">
        <v>73</v>
      </c>
      <c r="C46" s="91"/>
      <c r="D46" s="91"/>
      <c r="E46" s="91"/>
      <c r="F46" s="91"/>
      <c r="G46" s="91"/>
      <c r="H46" s="91"/>
      <c r="I46" s="91"/>
      <c r="J46" s="91"/>
      <c r="K46" s="91"/>
    </row>
    <row r="47" spans="1:11" ht="20.399999999999999" x14ac:dyDescent="0.25">
      <c r="A47" s="84">
        <v>30</v>
      </c>
      <c r="B47" s="88" t="s">
        <v>74</v>
      </c>
      <c r="C47" s="91"/>
      <c r="D47" s="91"/>
      <c r="E47" s="91"/>
      <c r="F47" s="91"/>
      <c r="G47" s="91"/>
      <c r="H47" s="91"/>
      <c r="I47" s="91"/>
      <c r="J47" s="91"/>
      <c r="K47" s="91"/>
    </row>
    <row r="48" spans="1:11" ht="20.399999999999999" x14ac:dyDescent="0.25">
      <c r="A48" s="84">
        <v>31</v>
      </c>
      <c r="B48" s="88" t="s">
        <v>75</v>
      </c>
      <c r="C48" s="91"/>
      <c r="D48" s="91"/>
      <c r="E48" s="91"/>
      <c r="F48" s="91"/>
      <c r="G48" s="91"/>
      <c r="H48" s="91"/>
      <c r="I48" s="91"/>
      <c r="J48" s="91"/>
      <c r="K48" s="91"/>
    </row>
    <row r="49" spans="1:11" ht="20.399999999999999" x14ac:dyDescent="0.25">
      <c r="A49" s="84">
        <v>32</v>
      </c>
      <c r="B49" s="88" t="s">
        <v>76</v>
      </c>
      <c r="C49" s="91"/>
      <c r="D49" s="91"/>
      <c r="E49" s="91"/>
      <c r="F49" s="91"/>
      <c r="G49" s="91"/>
      <c r="H49" s="91"/>
      <c r="I49" s="91"/>
      <c r="J49" s="91"/>
      <c r="K49" s="91"/>
    </row>
    <row r="50" spans="1:11" ht="30.6" x14ac:dyDescent="0.25">
      <c r="A50" s="84">
        <v>33</v>
      </c>
      <c r="B50" s="88" t="s">
        <v>77</v>
      </c>
      <c r="C50" s="91"/>
      <c r="D50" s="91"/>
      <c r="E50" s="91"/>
      <c r="F50" s="91"/>
      <c r="G50" s="91"/>
      <c r="H50" s="91"/>
      <c r="I50" s="91"/>
      <c r="J50" s="91"/>
      <c r="K50" s="91"/>
    </row>
    <row r="51" spans="1:11" ht="20.399999999999999" x14ac:dyDescent="0.25">
      <c r="A51" s="84"/>
      <c r="B51" s="88" t="s">
        <v>78</v>
      </c>
      <c r="C51" s="91"/>
      <c r="D51" s="91"/>
      <c r="E51" s="91"/>
      <c r="F51" s="91"/>
      <c r="G51" s="91"/>
      <c r="H51" s="91"/>
      <c r="I51" s="91"/>
      <c r="J51" s="91"/>
      <c r="K51" s="91"/>
    </row>
    <row r="52" spans="1:11" ht="20.399999999999999" x14ac:dyDescent="0.25">
      <c r="A52" s="84">
        <v>34</v>
      </c>
      <c r="B52" s="88" t="s">
        <v>79</v>
      </c>
      <c r="C52" s="91"/>
      <c r="D52" s="91"/>
      <c r="E52" s="91"/>
      <c r="F52" s="91"/>
      <c r="G52" s="91"/>
      <c r="H52" s="91"/>
      <c r="I52" s="91"/>
      <c r="J52" s="91"/>
      <c r="K52" s="91"/>
    </row>
    <row r="53" spans="1:11" ht="20.399999999999999" x14ac:dyDescent="0.25">
      <c r="A53" s="84">
        <v>35</v>
      </c>
      <c r="B53" s="88" t="s">
        <v>80</v>
      </c>
      <c r="C53" s="91"/>
      <c r="D53" s="91"/>
      <c r="E53" s="91"/>
      <c r="F53" s="91"/>
      <c r="G53" s="91"/>
      <c r="H53" s="91"/>
      <c r="I53" s="91"/>
      <c r="J53" s="91"/>
      <c r="K53" s="91"/>
    </row>
    <row r="54" spans="1:11" ht="20.399999999999999" x14ac:dyDescent="0.25">
      <c r="A54" s="84"/>
      <c r="B54" s="88" t="s">
        <v>81</v>
      </c>
      <c r="C54" s="91"/>
      <c r="D54" s="91"/>
      <c r="E54" s="91"/>
      <c r="F54" s="91"/>
      <c r="G54" s="91"/>
      <c r="H54" s="91"/>
      <c r="I54" s="91"/>
      <c r="J54" s="91"/>
      <c r="K54" s="91"/>
    </row>
    <row r="55" spans="1:11" ht="20.399999999999999" x14ac:dyDescent="0.25">
      <c r="A55" s="84">
        <v>36</v>
      </c>
      <c r="B55" s="88" t="s">
        <v>82</v>
      </c>
      <c r="C55" s="91"/>
      <c r="D55" s="91"/>
      <c r="E55" s="91"/>
      <c r="F55" s="91"/>
      <c r="G55" s="91"/>
      <c r="H55" s="91"/>
      <c r="I55" s="91"/>
      <c r="J55" s="91"/>
      <c r="K55" s="91"/>
    </row>
    <row r="56" spans="1:11" x14ac:dyDescent="0.25">
      <c r="A56" s="141">
        <v>37</v>
      </c>
      <c r="B56" s="101" t="s">
        <v>83</v>
      </c>
      <c r="C56" s="102"/>
      <c r="D56" s="102"/>
      <c r="E56" s="102"/>
      <c r="F56" s="102"/>
      <c r="G56" s="102"/>
      <c r="H56" s="102"/>
      <c r="I56" s="91"/>
      <c r="J56" s="91"/>
      <c r="K56" s="91"/>
    </row>
    <row r="57" spans="1:11" ht="20.399999999999999" x14ac:dyDescent="0.25">
      <c r="A57" s="84"/>
      <c r="B57" s="86" t="s">
        <v>84</v>
      </c>
      <c r="C57" s="91"/>
      <c r="D57" s="91"/>
      <c r="E57" s="91"/>
      <c r="F57" s="91"/>
      <c r="G57" s="91"/>
      <c r="H57" s="91"/>
      <c r="I57" s="91"/>
      <c r="J57" s="91"/>
      <c r="K57" s="91"/>
    </row>
    <row r="58" spans="1:11" ht="20.399999999999999" x14ac:dyDescent="0.25">
      <c r="A58" s="89">
        <v>40</v>
      </c>
      <c r="B58" s="88" t="s">
        <v>85</v>
      </c>
      <c r="C58" s="91"/>
      <c r="D58" s="91"/>
      <c r="E58" s="91"/>
      <c r="F58" s="91"/>
      <c r="G58" s="91"/>
      <c r="H58" s="91"/>
      <c r="I58" s="91"/>
      <c r="J58" s="91"/>
      <c r="K58" s="91"/>
    </row>
    <row r="59" spans="1:11" x14ac:dyDescent="0.25">
      <c r="A59" s="89">
        <v>41</v>
      </c>
      <c r="B59" s="90" t="s">
        <v>86</v>
      </c>
      <c r="C59" s="91"/>
      <c r="D59" s="91"/>
      <c r="E59" s="91"/>
      <c r="F59" s="91"/>
      <c r="G59" s="91"/>
      <c r="H59" s="91"/>
      <c r="I59" s="91"/>
      <c r="J59" s="91"/>
      <c r="K59" s="91"/>
    </row>
    <row r="60" spans="1:11" x14ac:dyDescent="0.25">
      <c r="A60" s="84"/>
      <c r="B60" s="86" t="s">
        <v>87</v>
      </c>
      <c r="C60" s="91"/>
      <c r="D60" s="91"/>
      <c r="E60" s="91"/>
      <c r="F60" s="91"/>
      <c r="G60" s="91"/>
      <c r="H60" s="91"/>
      <c r="I60" s="91"/>
      <c r="J60" s="91"/>
      <c r="K60" s="91"/>
    </row>
    <row r="61" spans="1:11" x14ac:dyDescent="0.25">
      <c r="A61" s="89">
        <v>45</v>
      </c>
      <c r="B61" s="88" t="s">
        <v>88</v>
      </c>
      <c r="C61" s="91"/>
      <c r="D61" s="91"/>
      <c r="E61" s="91"/>
      <c r="F61" s="91"/>
      <c r="G61" s="91"/>
      <c r="H61" s="91"/>
      <c r="I61" s="91"/>
      <c r="J61" s="91"/>
      <c r="K61" s="91"/>
    </row>
    <row r="62" spans="1:11" ht="40.799999999999997" x14ac:dyDescent="0.25">
      <c r="A62" s="84"/>
      <c r="B62" s="86" t="s">
        <v>89</v>
      </c>
      <c r="C62" s="91"/>
      <c r="D62" s="91"/>
      <c r="E62" s="91"/>
      <c r="F62" s="91"/>
      <c r="G62" s="91"/>
      <c r="H62" s="91"/>
      <c r="I62" s="91"/>
      <c r="J62" s="91"/>
      <c r="K62" s="91"/>
    </row>
    <row r="63" spans="1:11" ht="30.6" x14ac:dyDescent="0.25">
      <c r="A63" s="89">
        <v>50</v>
      </c>
      <c r="B63" s="88" t="s">
        <v>90</v>
      </c>
      <c r="C63" s="91"/>
      <c r="D63" s="91"/>
      <c r="E63" s="91"/>
      <c r="F63" s="91"/>
      <c r="G63" s="91"/>
      <c r="H63" s="91"/>
      <c r="I63" s="91"/>
      <c r="J63" s="91"/>
      <c r="K63" s="91"/>
    </row>
    <row r="64" spans="1:11" ht="30.6" x14ac:dyDescent="0.25">
      <c r="A64" s="89">
        <v>51</v>
      </c>
      <c r="B64" s="88" t="s">
        <v>91</v>
      </c>
      <c r="C64" s="91"/>
      <c r="D64" s="91"/>
      <c r="E64" s="91"/>
      <c r="F64" s="91"/>
      <c r="G64" s="91"/>
      <c r="H64" s="91"/>
      <c r="I64" s="91"/>
      <c r="J64" s="91"/>
      <c r="K64" s="91"/>
    </row>
    <row r="65" spans="1:11" ht="40.799999999999997" x14ac:dyDescent="0.25">
      <c r="A65" s="89">
        <v>52</v>
      </c>
      <c r="B65" s="88" t="s">
        <v>92</v>
      </c>
      <c r="C65" s="91"/>
      <c r="D65" s="91"/>
      <c r="E65" s="91"/>
      <c r="F65" s="91"/>
      <c r="G65" s="91"/>
      <c r="H65" s="91"/>
      <c r="I65" s="91"/>
      <c r="J65" s="91"/>
      <c r="K65" s="91"/>
    </row>
    <row r="66" spans="1:11" ht="20.399999999999999" x14ac:dyDescent="0.25">
      <c r="A66" s="84"/>
      <c r="B66" s="86" t="s">
        <v>93</v>
      </c>
      <c r="C66" s="91"/>
      <c r="D66" s="91"/>
      <c r="E66" s="91"/>
      <c r="F66" s="91"/>
      <c r="G66" s="91"/>
      <c r="H66" s="91"/>
      <c r="I66" s="91"/>
      <c r="J66" s="91"/>
      <c r="K66" s="91"/>
    </row>
    <row r="67" spans="1:11" x14ac:dyDescent="0.25">
      <c r="A67" s="89">
        <v>55</v>
      </c>
      <c r="B67" s="88" t="s">
        <v>94</v>
      </c>
      <c r="C67" s="91"/>
      <c r="D67" s="91"/>
      <c r="E67" s="91"/>
      <c r="F67" s="91"/>
      <c r="G67" s="91"/>
      <c r="H67" s="91"/>
      <c r="I67" s="91"/>
      <c r="J67" s="91"/>
      <c r="K67" s="91"/>
    </row>
    <row r="68" spans="1:11" x14ac:dyDescent="0.25">
      <c r="A68" s="84"/>
      <c r="B68" s="86" t="s">
        <v>95</v>
      </c>
      <c r="C68" s="91"/>
      <c r="D68" s="91"/>
      <c r="E68" s="91"/>
      <c r="F68" s="91"/>
      <c r="G68" s="91"/>
      <c r="H68" s="91"/>
      <c r="I68" s="91"/>
      <c r="J68" s="91"/>
      <c r="K68" s="91"/>
    </row>
    <row r="69" spans="1:11" x14ac:dyDescent="0.25">
      <c r="A69" s="89">
        <v>60</v>
      </c>
      <c r="B69" s="88" t="s">
        <v>96</v>
      </c>
      <c r="C69" s="91"/>
      <c r="D69" s="91"/>
      <c r="E69" s="91"/>
      <c r="F69" s="91"/>
      <c r="G69" s="91"/>
      <c r="H69" s="91"/>
      <c r="I69" s="91"/>
      <c r="J69" s="91"/>
      <c r="K69" s="91"/>
    </row>
    <row r="70" spans="1:11" x14ac:dyDescent="0.25">
      <c r="A70" s="89">
        <v>61</v>
      </c>
      <c r="B70" s="88" t="s">
        <v>97</v>
      </c>
      <c r="C70" s="91"/>
      <c r="D70" s="91"/>
      <c r="E70" s="91"/>
      <c r="F70" s="91"/>
      <c r="G70" s="91"/>
      <c r="H70" s="91"/>
      <c r="I70" s="91"/>
      <c r="J70" s="91"/>
      <c r="K70" s="91"/>
    </row>
    <row r="71" spans="1:11" x14ac:dyDescent="0.25">
      <c r="A71" s="89">
        <v>62</v>
      </c>
      <c r="B71" s="88" t="s">
        <v>98</v>
      </c>
      <c r="C71" s="91"/>
      <c r="D71" s="91"/>
      <c r="E71" s="91"/>
      <c r="F71" s="91"/>
      <c r="G71" s="91"/>
      <c r="H71" s="91"/>
      <c r="I71" s="91"/>
      <c r="J71" s="91"/>
      <c r="K71" s="91"/>
    </row>
    <row r="72" spans="1:11" ht="20.399999999999999" x14ac:dyDescent="0.25">
      <c r="A72" s="89">
        <v>63</v>
      </c>
      <c r="B72" s="88" t="s">
        <v>99</v>
      </c>
      <c r="C72" s="91"/>
      <c r="D72" s="91"/>
      <c r="E72" s="91"/>
      <c r="F72" s="91"/>
      <c r="G72" s="91"/>
      <c r="H72" s="91"/>
      <c r="I72" s="91"/>
      <c r="J72" s="91"/>
      <c r="K72" s="91"/>
    </row>
    <row r="73" spans="1:11" x14ac:dyDescent="0.25">
      <c r="A73" s="89">
        <v>64</v>
      </c>
      <c r="B73" s="88" t="s">
        <v>100</v>
      </c>
      <c r="C73" s="91"/>
      <c r="D73" s="91"/>
      <c r="E73" s="91"/>
      <c r="F73" s="91"/>
      <c r="G73" s="91"/>
      <c r="H73" s="91"/>
      <c r="I73" s="91"/>
      <c r="J73" s="91"/>
      <c r="K73" s="91"/>
    </row>
    <row r="74" spans="1:11" ht="20.399999999999999" x14ac:dyDescent="0.25">
      <c r="A74" s="84"/>
      <c r="B74" s="86" t="s">
        <v>101</v>
      </c>
      <c r="C74" s="91"/>
      <c r="D74" s="91"/>
      <c r="E74" s="91"/>
      <c r="F74" s="91"/>
      <c r="G74" s="91"/>
      <c r="H74" s="91"/>
      <c r="I74" s="91"/>
      <c r="J74" s="91"/>
      <c r="K74" s="91"/>
    </row>
    <row r="75" spans="1:11" x14ac:dyDescent="0.25">
      <c r="A75" s="89">
        <v>65</v>
      </c>
      <c r="B75" s="88" t="s">
        <v>102</v>
      </c>
      <c r="C75" s="91"/>
      <c r="D75" s="91"/>
      <c r="E75" s="91"/>
      <c r="F75" s="91"/>
      <c r="G75" s="91"/>
      <c r="H75" s="91"/>
      <c r="I75" s="91"/>
      <c r="J75" s="91"/>
      <c r="K75" s="91"/>
    </row>
    <row r="76" spans="1:11" x14ac:dyDescent="0.25">
      <c r="A76" s="89">
        <v>66</v>
      </c>
      <c r="B76" s="88" t="s">
        <v>103</v>
      </c>
      <c r="C76" s="91"/>
      <c r="D76" s="91"/>
      <c r="E76" s="91"/>
      <c r="F76" s="91"/>
      <c r="G76" s="91"/>
      <c r="H76" s="91"/>
      <c r="I76" s="91"/>
      <c r="J76" s="91"/>
      <c r="K76" s="91"/>
    </row>
    <row r="77" spans="1:11" ht="20.399999999999999" x14ac:dyDescent="0.25">
      <c r="A77" s="89">
        <v>67</v>
      </c>
      <c r="B77" s="88" t="s">
        <v>104</v>
      </c>
      <c r="C77" s="91"/>
      <c r="D77" s="91"/>
      <c r="E77" s="91"/>
      <c r="F77" s="91"/>
      <c r="G77" s="91"/>
      <c r="H77" s="91"/>
      <c r="I77" s="91"/>
      <c r="J77" s="91"/>
      <c r="K77" s="91"/>
    </row>
    <row r="78" spans="1:11" ht="30.6" x14ac:dyDescent="0.25">
      <c r="A78" s="84"/>
      <c r="B78" s="86" t="s">
        <v>105</v>
      </c>
      <c r="C78" s="91"/>
      <c r="D78" s="91"/>
      <c r="E78" s="91"/>
      <c r="F78" s="91"/>
      <c r="G78" s="91"/>
      <c r="H78" s="91"/>
      <c r="I78" s="91"/>
      <c r="J78" s="91"/>
      <c r="K78" s="91"/>
    </row>
    <row r="79" spans="1:11" x14ac:dyDescent="0.25">
      <c r="A79" s="89">
        <v>70</v>
      </c>
      <c r="B79" s="88" t="s">
        <v>106</v>
      </c>
      <c r="C79" s="91"/>
      <c r="D79" s="91"/>
      <c r="E79" s="91"/>
      <c r="F79" s="91"/>
      <c r="G79" s="91"/>
      <c r="H79" s="91"/>
      <c r="I79" s="91"/>
      <c r="J79" s="91"/>
      <c r="K79" s="91"/>
    </row>
    <row r="80" spans="1:11" ht="30.6" x14ac:dyDescent="0.25">
      <c r="A80" s="89">
        <v>71</v>
      </c>
      <c r="B80" s="88" t="s">
        <v>107</v>
      </c>
      <c r="C80" s="91"/>
      <c r="D80" s="91"/>
      <c r="E80" s="91"/>
      <c r="F80" s="91"/>
      <c r="G80" s="91"/>
      <c r="H80" s="91"/>
      <c r="I80" s="91"/>
      <c r="J80" s="91"/>
      <c r="K80" s="91"/>
    </row>
    <row r="81" spans="1:11" ht="30.6" x14ac:dyDescent="0.25">
      <c r="A81" s="89">
        <v>72</v>
      </c>
      <c r="B81" s="88" t="s">
        <v>108</v>
      </c>
      <c r="C81" s="91"/>
      <c r="D81" s="91"/>
      <c r="E81" s="91"/>
      <c r="F81" s="91"/>
      <c r="G81" s="91"/>
      <c r="H81" s="91"/>
      <c r="I81" s="91"/>
      <c r="J81" s="91"/>
      <c r="K81" s="91"/>
    </row>
    <row r="82" spans="1:11" x14ac:dyDescent="0.25">
      <c r="A82" s="89">
        <v>73</v>
      </c>
      <c r="B82" s="88" t="s">
        <v>109</v>
      </c>
      <c r="C82" s="91"/>
      <c r="D82" s="91"/>
      <c r="E82" s="91"/>
      <c r="F82" s="91"/>
      <c r="G82" s="91"/>
      <c r="H82" s="91"/>
      <c r="I82" s="91"/>
      <c r="J82" s="91"/>
      <c r="K82" s="91"/>
    </row>
    <row r="83" spans="1:11" x14ac:dyDescent="0.25">
      <c r="A83" s="89">
        <v>74</v>
      </c>
      <c r="B83" s="88" t="s">
        <v>110</v>
      </c>
      <c r="C83" s="91"/>
      <c r="D83" s="91"/>
      <c r="E83" s="91"/>
      <c r="F83" s="91"/>
      <c r="G83" s="91"/>
      <c r="H83" s="91"/>
      <c r="I83" s="91"/>
      <c r="J83" s="91"/>
      <c r="K83" s="91"/>
    </row>
    <row r="84" spans="1:11" ht="30.6" x14ac:dyDescent="0.25">
      <c r="A84" s="84"/>
      <c r="B84" s="86" t="s">
        <v>111</v>
      </c>
      <c r="C84" s="91"/>
      <c r="D84" s="91"/>
      <c r="E84" s="91"/>
      <c r="F84" s="91"/>
      <c r="G84" s="91"/>
      <c r="H84" s="91"/>
      <c r="I84" s="91"/>
      <c r="J84" s="91"/>
      <c r="K84" s="91"/>
    </row>
    <row r="85" spans="1:11" ht="20.399999999999999" x14ac:dyDescent="0.25">
      <c r="A85" s="89">
        <v>75</v>
      </c>
      <c r="B85" s="88" t="s">
        <v>112</v>
      </c>
      <c r="C85" s="91"/>
      <c r="D85" s="91"/>
      <c r="E85" s="91"/>
      <c r="F85" s="91"/>
      <c r="G85" s="91"/>
      <c r="H85" s="91"/>
      <c r="I85" s="91"/>
      <c r="J85" s="91"/>
      <c r="K85" s="91"/>
    </row>
    <row r="86" spans="1:11" x14ac:dyDescent="0.25">
      <c r="A86" s="84"/>
      <c r="B86" s="86" t="s">
        <v>113</v>
      </c>
      <c r="C86" s="91"/>
      <c r="D86" s="91"/>
      <c r="E86" s="91"/>
      <c r="F86" s="91"/>
      <c r="G86" s="91"/>
      <c r="H86" s="91"/>
      <c r="I86" s="91"/>
      <c r="J86" s="91"/>
      <c r="K86" s="91"/>
    </row>
    <row r="87" spans="1:11" x14ac:dyDescent="0.25">
      <c r="A87" s="89">
        <v>80</v>
      </c>
      <c r="B87" s="88" t="s">
        <v>114</v>
      </c>
      <c r="C87" s="91"/>
      <c r="D87" s="91"/>
      <c r="E87" s="91"/>
      <c r="F87" s="91"/>
      <c r="G87" s="91"/>
      <c r="H87" s="91"/>
      <c r="I87" s="91"/>
      <c r="J87" s="91"/>
      <c r="K87" s="91"/>
    </row>
    <row r="88" spans="1:11" ht="20.399999999999999" x14ac:dyDescent="0.25">
      <c r="A88" s="84"/>
      <c r="B88" s="86" t="s">
        <v>115</v>
      </c>
      <c r="C88" s="91"/>
      <c r="D88" s="91"/>
      <c r="E88" s="91"/>
      <c r="F88" s="91"/>
      <c r="G88" s="91"/>
      <c r="H88" s="91"/>
      <c r="I88" s="91"/>
      <c r="J88" s="91"/>
      <c r="K88" s="91"/>
    </row>
    <row r="89" spans="1:11" ht="20.399999999999999" x14ac:dyDescent="0.25">
      <c r="A89" s="89">
        <v>85</v>
      </c>
      <c r="B89" s="88" t="s">
        <v>116</v>
      </c>
      <c r="C89" s="91"/>
      <c r="D89" s="91"/>
      <c r="E89" s="91"/>
      <c r="F89" s="91"/>
      <c r="G89" s="91"/>
      <c r="H89" s="91"/>
      <c r="I89" s="91"/>
      <c r="J89" s="91"/>
      <c r="K89" s="91"/>
    </row>
    <row r="90" spans="1:11" ht="30.6" x14ac:dyDescent="0.25">
      <c r="A90" s="84"/>
      <c r="B90" s="86" t="s">
        <v>117</v>
      </c>
      <c r="C90" s="91"/>
      <c r="D90" s="91"/>
      <c r="E90" s="91"/>
      <c r="F90" s="91"/>
      <c r="G90" s="91"/>
      <c r="H90" s="91"/>
      <c r="I90" s="91"/>
      <c r="J90" s="91"/>
      <c r="K90" s="91"/>
    </row>
    <row r="91" spans="1:11" ht="20.399999999999999" x14ac:dyDescent="0.25">
      <c r="A91" s="89">
        <v>90</v>
      </c>
      <c r="B91" s="88" t="s">
        <v>118</v>
      </c>
      <c r="C91" s="91"/>
      <c r="D91" s="91"/>
      <c r="E91" s="91"/>
      <c r="F91" s="91"/>
      <c r="G91" s="91"/>
      <c r="H91" s="91"/>
      <c r="I91" s="91"/>
      <c r="J91" s="91"/>
      <c r="K91" s="91"/>
    </row>
    <row r="92" spans="1:11" x14ac:dyDescent="0.25">
      <c r="A92" s="89">
        <v>91</v>
      </c>
      <c r="B92" s="88" t="s">
        <v>119</v>
      </c>
      <c r="C92" s="91"/>
      <c r="D92" s="91"/>
      <c r="E92" s="91"/>
      <c r="F92" s="91"/>
      <c r="G92" s="91"/>
      <c r="H92" s="91"/>
      <c r="I92" s="91"/>
      <c r="J92" s="91"/>
      <c r="K92" s="91"/>
    </row>
    <row r="93" spans="1:11" ht="20.399999999999999" x14ac:dyDescent="0.25">
      <c r="A93" s="89">
        <v>92</v>
      </c>
      <c r="B93" s="88" t="s">
        <v>120</v>
      </c>
      <c r="C93" s="91"/>
      <c r="D93" s="91"/>
      <c r="E93" s="91"/>
      <c r="F93" s="91"/>
      <c r="G93" s="91"/>
      <c r="H93" s="91"/>
      <c r="I93" s="91"/>
      <c r="J93" s="91"/>
      <c r="K93" s="91"/>
    </row>
    <row r="94" spans="1:11" x14ac:dyDescent="0.25">
      <c r="A94" s="89">
        <v>93</v>
      </c>
      <c r="B94" s="88" t="s">
        <v>121</v>
      </c>
      <c r="C94" s="91"/>
      <c r="D94" s="91"/>
      <c r="E94" s="91"/>
      <c r="F94" s="91"/>
      <c r="G94" s="91"/>
      <c r="H94" s="91"/>
      <c r="I94" s="91"/>
      <c r="J94" s="91"/>
      <c r="K94" s="91"/>
    </row>
    <row r="95" spans="1:11" ht="21" x14ac:dyDescent="0.25">
      <c r="A95" s="84"/>
      <c r="B95" s="92" t="s">
        <v>122</v>
      </c>
      <c r="C95" s="91"/>
      <c r="D95" s="91"/>
      <c r="E95" s="91"/>
      <c r="F95" s="91"/>
      <c r="G95" s="91"/>
      <c r="H95" s="91"/>
      <c r="I95" s="91"/>
      <c r="J95" s="91"/>
      <c r="K95" s="91"/>
    </row>
    <row r="96" spans="1:11" ht="20.399999999999999" x14ac:dyDescent="0.25">
      <c r="A96" s="89">
        <v>95</v>
      </c>
      <c r="B96" s="88" t="s">
        <v>123</v>
      </c>
      <c r="C96" s="91"/>
      <c r="D96" s="91"/>
      <c r="E96" s="91"/>
      <c r="F96" s="91"/>
      <c r="G96" s="91"/>
      <c r="H96" s="91"/>
      <c r="I96" s="91"/>
      <c r="J96" s="91"/>
      <c r="K96" s="91"/>
    </row>
    <row r="97" spans="1:11" ht="20.399999999999999" x14ac:dyDescent="0.25">
      <c r="A97" s="84"/>
      <c r="B97" s="86" t="s">
        <v>124</v>
      </c>
      <c r="C97" s="91"/>
      <c r="D97" s="91"/>
      <c r="E97" s="91"/>
      <c r="F97" s="91"/>
      <c r="G97" s="91"/>
      <c r="H97" s="91"/>
      <c r="I97" s="91"/>
      <c r="J97" s="91"/>
      <c r="K97" s="91"/>
    </row>
    <row r="98" spans="1:11" x14ac:dyDescent="0.25">
      <c r="A98" s="89">
        <v>99</v>
      </c>
      <c r="B98" s="88" t="s">
        <v>125</v>
      </c>
      <c r="C98" s="91"/>
      <c r="D98" s="91"/>
      <c r="E98" s="91"/>
      <c r="F98" s="91"/>
      <c r="G98" s="91"/>
      <c r="H98" s="91"/>
      <c r="I98" s="91"/>
      <c r="J98" s="91"/>
      <c r="K98" s="91"/>
    </row>
    <row r="99" spans="1:11" x14ac:dyDescent="0.25">
      <c r="A99" s="84"/>
      <c r="B99" s="93" t="s">
        <v>126</v>
      </c>
      <c r="C99" s="58"/>
      <c r="D99" s="58"/>
      <c r="E99" s="58"/>
      <c r="F99" s="58"/>
      <c r="G99" s="58"/>
      <c r="H99" s="58"/>
      <c r="I99" s="91"/>
      <c r="J99" s="91"/>
      <c r="K99" s="91"/>
    </row>
    <row r="100" spans="1:11" x14ac:dyDescent="0.25">
      <c r="A100" s="94"/>
      <c r="B100" s="95"/>
      <c r="C100" s="96"/>
      <c r="D100" s="96"/>
      <c r="E100" s="96"/>
      <c r="F100" s="96"/>
      <c r="G100" s="96"/>
      <c r="H100" s="96"/>
      <c r="I100" s="96"/>
      <c r="J100" s="96"/>
      <c r="K100" s="96"/>
    </row>
    <row r="101" spans="1:11" x14ac:dyDescent="0.25">
      <c r="A101" s="94"/>
      <c r="B101" s="10"/>
      <c r="C101" s="11"/>
      <c r="D101" s="11"/>
      <c r="E101" s="11"/>
      <c r="F101" s="11"/>
      <c r="G101" s="11"/>
      <c r="H101" s="11"/>
      <c r="I101" s="11"/>
      <c r="J101" s="11"/>
      <c r="K101" s="11"/>
    </row>
    <row r="102" spans="1:11" x14ac:dyDescent="0.25">
      <c r="A102" s="94"/>
      <c r="B102" s="300"/>
      <c r="C102" s="300"/>
      <c r="D102" s="300"/>
      <c r="E102" s="300"/>
    </row>
    <row r="103" spans="1:11" x14ac:dyDescent="0.25">
      <c r="A103" s="94"/>
      <c r="B103" s="300"/>
      <c r="C103" s="300"/>
      <c r="D103" s="300"/>
      <c r="E103" s="300"/>
    </row>
    <row r="104" spans="1:11" x14ac:dyDescent="0.25">
      <c r="A104" s="94"/>
      <c r="B104" s="300"/>
      <c r="C104" s="300"/>
      <c r="D104" s="300"/>
      <c r="E104" s="300"/>
    </row>
  </sheetData>
  <mergeCells count="15">
    <mergeCell ref="F3:F4"/>
    <mergeCell ref="G3:H3"/>
    <mergeCell ref="I3:I4"/>
    <mergeCell ref="J3:K3"/>
    <mergeCell ref="A1:K1"/>
    <mergeCell ref="A2:A4"/>
    <mergeCell ref="B2:B4"/>
    <mergeCell ref="C2:E2"/>
    <mergeCell ref="F2:H2"/>
    <mergeCell ref="I2:K2"/>
    <mergeCell ref="B103:E103"/>
    <mergeCell ref="B104:E104"/>
    <mergeCell ref="B102:E102"/>
    <mergeCell ref="C3:C4"/>
    <mergeCell ref="D3:E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E7" sqref="E7"/>
    </sheetView>
  </sheetViews>
  <sheetFormatPr defaultColWidth="9.109375" defaultRowHeight="10.199999999999999" x14ac:dyDescent="0.2"/>
  <cols>
    <col min="1" max="1" width="4" style="54" customWidth="1"/>
    <col min="2" max="2" width="57.33203125" style="54" customWidth="1"/>
    <col min="3" max="3" width="10.44140625" style="54" customWidth="1"/>
    <col min="4" max="4" width="13.6640625" style="54" customWidth="1"/>
    <col min="5" max="5" width="49.33203125" style="54" customWidth="1"/>
    <col min="6" max="16384" width="9.109375" style="54"/>
  </cols>
  <sheetData>
    <row r="1" spans="1:4" ht="13.8" x14ac:dyDescent="0.25">
      <c r="A1" s="306" t="s">
        <v>127</v>
      </c>
      <c r="B1" s="307"/>
      <c r="C1" s="307"/>
      <c r="D1" s="307"/>
    </row>
    <row r="2" spans="1:4" x14ac:dyDescent="0.2">
      <c r="A2" s="142"/>
      <c r="B2" s="142" t="s">
        <v>14</v>
      </c>
      <c r="C2" s="142" t="s">
        <v>15</v>
      </c>
      <c r="D2" s="142" t="s">
        <v>128</v>
      </c>
    </row>
    <row r="3" spans="1:4" ht="29.25" customHeight="1" x14ac:dyDescent="0.2">
      <c r="A3" s="142">
        <v>1</v>
      </c>
      <c r="B3" s="142" t="s">
        <v>129</v>
      </c>
      <c r="C3" s="142"/>
      <c r="D3" s="142"/>
    </row>
    <row r="4" spans="1:4" ht="29.25" customHeight="1" x14ac:dyDescent="0.2">
      <c r="A4" s="142">
        <v>2</v>
      </c>
      <c r="B4" s="142" t="s">
        <v>130</v>
      </c>
      <c r="C4" s="142"/>
      <c r="D4" s="142"/>
    </row>
    <row r="5" spans="1:4" ht="29.25" customHeight="1" x14ac:dyDescent="0.2">
      <c r="A5" s="142">
        <v>3</v>
      </c>
      <c r="B5" s="142" t="s">
        <v>131</v>
      </c>
      <c r="C5" s="142"/>
      <c r="D5" s="142"/>
    </row>
    <row r="6" spans="1:4" ht="29.25" customHeight="1" x14ac:dyDescent="0.2">
      <c r="A6" s="142">
        <v>4</v>
      </c>
      <c r="B6" s="142" t="s">
        <v>132</v>
      </c>
      <c r="C6" s="142"/>
      <c r="D6" s="143"/>
    </row>
    <row r="7" spans="1:4" ht="29.25" customHeight="1" x14ac:dyDescent="0.2">
      <c r="A7" s="142">
        <v>5</v>
      </c>
      <c r="B7" s="144" t="s">
        <v>972</v>
      </c>
      <c r="C7" s="142"/>
      <c r="D7" s="142"/>
    </row>
    <row r="8" spans="1:4" ht="29.25" customHeight="1" x14ac:dyDescent="0.2">
      <c r="A8" s="142">
        <v>6</v>
      </c>
      <c r="B8" s="142" t="s">
        <v>133</v>
      </c>
      <c r="C8" s="142"/>
      <c r="D8" s="142"/>
    </row>
    <row r="9" spans="1:4" ht="29.25" customHeight="1" x14ac:dyDescent="0.2">
      <c r="A9" s="142">
        <v>7</v>
      </c>
      <c r="B9" s="142" t="s">
        <v>134</v>
      </c>
      <c r="C9" s="142"/>
      <c r="D9" s="142"/>
    </row>
    <row r="10" spans="1:4" ht="29.25" customHeight="1" x14ac:dyDescent="0.2">
      <c r="A10" s="142">
        <v>8</v>
      </c>
      <c r="B10" s="142" t="s">
        <v>135</v>
      </c>
      <c r="C10" s="142"/>
      <c r="D10" s="142"/>
    </row>
    <row r="11" spans="1:4" ht="29.25" customHeight="1" x14ac:dyDescent="0.2">
      <c r="A11" s="142">
        <v>9</v>
      </c>
      <c r="B11" s="142" t="s">
        <v>136</v>
      </c>
      <c r="C11" s="142"/>
      <c r="D11" s="142"/>
    </row>
    <row r="12" spans="1:4" ht="29.25" customHeight="1" x14ac:dyDescent="0.2">
      <c r="A12" s="145">
        <v>10</v>
      </c>
      <c r="B12" s="61" t="s">
        <v>137</v>
      </c>
      <c r="C12" s="142"/>
      <c r="D12" s="142"/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B28" sqref="B28"/>
    </sheetView>
  </sheetViews>
  <sheetFormatPr defaultColWidth="8.88671875" defaultRowHeight="13.8" x14ac:dyDescent="0.25"/>
  <cols>
    <col min="1" max="1" width="4" style="105" customWidth="1"/>
    <col min="2" max="2" width="39.109375" style="105" customWidth="1"/>
    <col min="3" max="3" width="8.88671875" style="105"/>
    <col min="4" max="4" width="11.6640625" style="105" customWidth="1"/>
    <col min="5" max="5" width="8.88671875" style="105"/>
    <col min="6" max="6" width="12.88671875" style="105" customWidth="1"/>
    <col min="7" max="7" width="8.88671875" style="105"/>
    <col min="8" max="8" width="11.6640625" style="105" customWidth="1"/>
    <col min="9" max="9" width="8.88671875" style="105"/>
    <col min="10" max="10" width="12.88671875" style="105" customWidth="1"/>
    <col min="11" max="16384" width="8.88671875" style="105"/>
  </cols>
  <sheetData>
    <row r="1" spans="1:10" x14ac:dyDescent="0.25">
      <c r="A1" s="316" t="s">
        <v>1042</v>
      </c>
      <c r="B1" s="316"/>
      <c r="C1" s="316"/>
      <c r="D1" s="316"/>
      <c r="E1" s="316"/>
      <c r="F1" s="316"/>
      <c r="G1" s="316"/>
      <c r="H1" s="316"/>
      <c r="I1" s="316"/>
      <c r="J1" s="316"/>
    </row>
    <row r="2" spans="1:10" x14ac:dyDescent="0.25">
      <c r="A2" s="69"/>
    </row>
    <row r="3" spans="1:10" ht="14.4" customHeight="1" x14ac:dyDescent="0.25">
      <c r="A3" s="317" t="s">
        <v>13</v>
      </c>
      <c r="B3" s="320" t="s">
        <v>138</v>
      </c>
      <c r="C3" s="323" t="s">
        <v>139</v>
      </c>
      <c r="D3" s="324"/>
      <c r="E3" s="324"/>
      <c r="F3" s="325"/>
      <c r="G3" s="323" t="s">
        <v>24</v>
      </c>
      <c r="H3" s="324"/>
      <c r="I3" s="324"/>
      <c r="J3" s="325"/>
    </row>
    <row r="4" spans="1:10" ht="14.4" customHeight="1" x14ac:dyDescent="0.25">
      <c r="A4" s="318"/>
      <c r="B4" s="321"/>
      <c r="C4" s="313" t="s">
        <v>140</v>
      </c>
      <c r="D4" s="313"/>
      <c r="E4" s="314" t="s">
        <v>141</v>
      </c>
      <c r="F4" s="315"/>
      <c r="G4" s="313" t="s">
        <v>140</v>
      </c>
      <c r="H4" s="313"/>
      <c r="I4" s="314" t="s">
        <v>141</v>
      </c>
      <c r="J4" s="315"/>
    </row>
    <row r="5" spans="1:10" x14ac:dyDescent="0.25">
      <c r="A5" s="319"/>
      <c r="B5" s="322"/>
      <c r="C5" s="77" t="s">
        <v>15</v>
      </c>
      <c r="D5" s="70" t="s">
        <v>128</v>
      </c>
      <c r="E5" s="77" t="s">
        <v>15</v>
      </c>
      <c r="F5" s="70" t="s">
        <v>128</v>
      </c>
      <c r="G5" s="77" t="s">
        <v>15</v>
      </c>
      <c r="H5" s="70" t="s">
        <v>128</v>
      </c>
      <c r="I5" s="77" t="s">
        <v>15</v>
      </c>
      <c r="J5" s="70" t="s">
        <v>128</v>
      </c>
    </row>
    <row r="6" spans="1:10" x14ac:dyDescent="0.25">
      <c r="A6" s="70">
        <v>1</v>
      </c>
      <c r="B6" s="70">
        <v>2</v>
      </c>
      <c r="C6" s="70">
        <v>3</v>
      </c>
      <c r="D6" s="70">
        <v>4</v>
      </c>
      <c r="E6" s="70">
        <v>5</v>
      </c>
      <c r="F6" s="70">
        <v>6</v>
      </c>
      <c r="G6" s="70">
        <v>7</v>
      </c>
      <c r="H6" s="70">
        <v>8</v>
      </c>
      <c r="I6" s="70">
        <v>9</v>
      </c>
      <c r="J6" s="70">
        <v>10</v>
      </c>
    </row>
    <row r="7" spans="1:10" x14ac:dyDescent="0.25">
      <c r="A7" s="308" t="s">
        <v>142</v>
      </c>
      <c r="B7" s="71" t="s">
        <v>143</v>
      </c>
      <c r="C7" s="77"/>
      <c r="D7" s="70"/>
      <c r="E7" s="77"/>
      <c r="F7" s="77"/>
      <c r="G7" s="77"/>
      <c r="H7" s="77"/>
      <c r="I7" s="77"/>
      <c r="J7" s="77"/>
    </row>
    <row r="8" spans="1:10" x14ac:dyDescent="0.25">
      <c r="A8" s="309"/>
      <c r="B8" s="71" t="s">
        <v>144</v>
      </c>
      <c r="C8" s="77"/>
      <c r="D8" s="71"/>
      <c r="E8" s="77"/>
      <c r="F8" s="71"/>
      <c r="G8" s="77"/>
      <c r="H8" s="71"/>
      <c r="I8" s="77"/>
      <c r="J8" s="71"/>
    </row>
    <row r="9" spans="1:10" x14ac:dyDescent="0.25">
      <c r="A9" s="71" t="s">
        <v>145</v>
      </c>
      <c r="B9" s="71" t="s">
        <v>146</v>
      </c>
      <c r="C9" s="77"/>
      <c r="D9" s="71"/>
      <c r="E9" s="77"/>
      <c r="F9" s="71"/>
      <c r="G9" s="77"/>
      <c r="H9" s="71"/>
      <c r="I9" s="77"/>
      <c r="J9" s="71"/>
    </row>
    <row r="10" spans="1:10" x14ac:dyDescent="0.25">
      <c r="A10" s="308" t="s">
        <v>147</v>
      </c>
      <c r="B10" s="71" t="s">
        <v>148</v>
      </c>
      <c r="C10" s="77"/>
      <c r="D10" s="71"/>
      <c r="E10" s="77"/>
      <c r="F10" s="71"/>
      <c r="G10" s="77"/>
      <c r="H10" s="71"/>
      <c r="I10" s="77"/>
      <c r="J10" s="71"/>
    </row>
    <row r="11" spans="1:10" x14ac:dyDescent="0.25">
      <c r="A11" s="310"/>
      <c r="B11" s="71" t="s">
        <v>149</v>
      </c>
      <c r="C11" s="77"/>
      <c r="D11" s="71"/>
      <c r="E11" s="77"/>
      <c r="F11" s="71"/>
      <c r="G11" s="77"/>
      <c r="H11" s="71"/>
      <c r="I11" s="77"/>
      <c r="J11" s="71"/>
    </row>
    <row r="12" spans="1:10" x14ac:dyDescent="0.25">
      <c r="A12" s="309"/>
      <c r="B12" s="71" t="s">
        <v>150</v>
      </c>
      <c r="C12" s="77"/>
      <c r="D12" s="71"/>
      <c r="E12" s="77"/>
      <c r="F12" s="71"/>
      <c r="G12" s="77"/>
      <c r="H12" s="71"/>
      <c r="I12" s="77"/>
      <c r="J12" s="71"/>
    </row>
    <row r="13" spans="1:10" x14ac:dyDescent="0.25">
      <c r="A13" s="71" t="s">
        <v>151</v>
      </c>
      <c r="B13" s="71" t="s">
        <v>152</v>
      </c>
      <c r="C13" s="77"/>
      <c r="D13" s="71"/>
      <c r="E13" s="77"/>
      <c r="F13" s="71"/>
      <c r="G13" s="77"/>
      <c r="H13" s="71"/>
      <c r="I13" s="77"/>
      <c r="J13" s="71"/>
    </row>
    <row r="14" spans="1:10" x14ac:dyDescent="0.25">
      <c r="A14" s="71" t="s">
        <v>153</v>
      </c>
      <c r="B14" s="71" t="s">
        <v>154</v>
      </c>
      <c r="C14" s="77"/>
      <c r="D14" s="71"/>
      <c r="E14" s="77"/>
      <c r="F14" s="71"/>
      <c r="G14" s="77"/>
      <c r="H14" s="71"/>
      <c r="I14" s="77"/>
      <c r="J14" s="71"/>
    </row>
    <row r="15" spans="1:10" x14ac:dyDescent="0.25">
      <c r="A15" s="71" t="s">
        <v>155</v>
      </c>
      <c r="B15" s="71" t="s">
        <v>156</v>
      </c>
      <c r="C15" s="77"/>
      <c r="D15" s="71"/>
      <c r="E15" s="77"/>
      <c r="F15" s="71"/>
      <c r="G15" s="77"/>
      <c r="H15" s="71"/>
      <c r="I15" s="77"/>
      <c r="J15" s="71"/>
    </row>
    <row r="16" spans="1:10" s="81" customFormat="1" x14ac:dyDescent="0.25">
      <c r="A16" s="78"/>
      <c r="B16" s="79" t="s">
        <v>157</v>
      </c>
      <c r="C16" s="77"/>
      <c r="D16" s="80"/>
      <c r="E16" s="77"/>
      <c r="F16" s="80"/>
      <c r="G16" s="77"/>
      <c r="H16" s="80"/>
      <c r="I16" s="77"/>
      <c r="J16" s="80"/>
    </row>
    <row r="17" spans="1:10" x14ac:dyDescent="0.25">
      <c r="A17" s="68"/>
      <c r="B17" s="10" t="s">
        <v>20</v>
      </c>
    </row>
    <row r="18" spans="1:10" x14ac:dyDescent="0.25">
      <c r="A18" s="68" t="s">
        <v>142</v>
      </c>
      <c r="B18" s="300" t="s">
        <v>158</v>
      </c>
      <c r="C18" s="300"/>
      <c r="D18" s="300"/>
      <c r="E18" s="300"/>
      <c r="F18" s="300"/>
      <c r="G18" s="300"/>
      <c r="H18" s="300"/>
      <c r="I18" s="300"/>
      <c r="J18" s="300"/>
    </row>
    <row r="19" spans="1:10" x14ac:dyDescent="0.25">
      <c r="A19" s="68" t="s">
        <v>145</v>
      </c>
      <c r="B19" s="311" t="s">
        <v>159</v>
      </c>
      <c r="C19" s="311"/>
      <c r="D19" s="311"/>
      <c r="E19" s="311"/>
      <c r="F19" s="311"/>
      <c r="G19" s="311"/>
      <c r="H19" s="311"/>
      <c r="I19" s="311"/>
      <c r="J19" s="311"/>
    </row>
    <row r="20" spans="1:10" s="68" customFormat="1" ht="13.2" x14ac:dyDescent="0.25">
      <c r="A20" s="68" t="s">
        <v>147</v>
      </c>
      <c r="B20" s="311" t="s">
        <v>160</v>
      </c>
      <c r="C20" s="311"/>
      <c r="D20" s="311"/>
      <c r="E20" s="311"/>
      <c r="F20" s="311"/>
      <c r="G20" s="311"/>
      <c r="H20" s="311"/>
      <c r="I20" s="311"/>
      <c r="J20" s="311"/>
    </row>
    <row r="21" spans="1:10" s="9" customFormat="1" x14ac:dyDescent="0.25">
      <c r="A21" s="68" t="s">
        <v>151</v>
      </c>
      <c r="B21" s="312" t="s">
        <v>161</v>
      </c>
      <c r="C21" s="312"/>
      <c r="D21" s="312"/>
      <c r="E21" s="312"/>
      <c r="F21" s="312"/>
      <c r="G21" s="312"/>
      <c r="H21" s="312"/>
      <c r="I21" s="312"/>
      <c r="J21" s="312"/>
    </row>
    <row r="22" spans="1:10" s="9" customFormat="1" x14ac:dyDescent="0.25">
      <c r="B22" s="82"/>
      <c r="C22" s="82"/>
      <c r="D22" s="82"/>
      <c r="E22" s="82"/>
      <c r="F22" s="82"/>
      <c r="G22" s="82"/>
      <c r="H22" s="82"/>
      <c r="I22" s="82"/>
      <c r="J22" s="82"/>
    </row>
    <row r="23" spans="1:10" x14ac:dyDescent="0.25">
      <c r="B23" s="109"/>
      <c r="C23" s="109"/>
      <c r="D23" s="109"/>
      <c r="E23" s="109"/>
      <c r="F23" s="109"/>
      <c r="G23" s="109"/>
      <c r="H23" s="109"/>
      <c r="I23" s="109"/>
      <c r="J23" s="109"/>
    </row>
    <row r="24" spans="1:10" x14ac:dyDescent="0.25">
      <c r="B24" s="109"/>
      <c r="C24" s="109"/>
      <c r="D24" s="109"/>
      <c r="E24" s="109"/>
      <c r="F24" s="109"/>
      <c r="G24" s="109"/>
      <c r="H24" s="109"/>
      <c r="I24" s="109"/>
      <c r="J24" s="109"/>
    </row>
    <row r="25" spans="1:10" x14ac:dyDescent="0.25">
      <c r="B25" s="109"/>
      <c r="C25" s="109"/>
      <c r="D25" s="109"/>
      <c r="E25" s="109"/>
      <c r="F25" s="109"/>
      <c r="G25" s="109"/>
      <c r="H25" s="109"/>
      <c r="I25" s="109"/>
      <c r="J25" s="109"/>
    </row>
    <row r="26" spans="1:10" x14ac:dyDescent="0.25">
      <c r="B26" s="109"/>
      <c r="C26" s="109"/>
      <c r="D26" s="109"/>
      <c r="E26" s="109"/>
      <c r="F26" s="109"/>
      <c r="G26" s="109"/>
      <c r="H26" s="109"/>
      <c r="I26" s="109"/>
      <c r="J26" s="109"/>
    </row>
  </sheetData>
  <mergeCells count="15">
    <mergeCell ref="A1:J1"/>
    <mergeCell ref="A3:A5"/>
    <mergeCell ref="B3:B5"/>
    <mergeCell ref="C3:F3"/>
    <mergeCell ref="G3:J3"/>
    <mergeCell ref="B21:J21"/>
    <mergeCell ref="C4:D4"/>
    <mergeCell ref="E4:F4"/>
    <mergeCell ref="G4:H4"/>
    <mergeCell ref="I4:J4"/>
    <mergeCell ref="A7:A8"/>
    <mergeCell ref="A10:A12"/>
    <mergeCell ref="B18:J18"/>
    <mergeCell ref="B19:J19"/>
    <mergeCell ref="B20:J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activeCell="I2" sqref="A2:XFD2"/>
    </sheetView>
  </sheetViews>
  <sheetFormatPr defaultColWidth="8.88671875" defaultRowHeight="14.4" x14ac:dyDescent="0.3"/>
  <cols>
    <col min="1" max="1" width="4" style="4" customWidth="1"/>
    <col min="2" max="2" width="20.109375" style="4" customWidth="1"/>
    <col min="3" max="8" width="11.33203125" style="4" customWidth="1"/>
    <col min="9" max="16384" width="8.88671875" style="4"/>
  </cols>
  <sheetData>
    <row r="1" spans="1:8" s="67" customFormat="1" ht="65.400000000000006" customHeight="1" x14ac:dyDescent="0.25">
      <c r="A1" s="116"/>
      <c r="B1" s="326" t="s">
        <v>1171</v>
      </c>
      <c r="C1" s="326"/>
      <c r="D1" s="326"/>
      <c r="E1" s="326"/>
      <c r="F1" s="326"/>
      <c r="G1" s="326"/>
      <c r="H1" s="326"/>
    </row>
    <row r="2" spans="1:8" ht="14.4" customHeight="1" x14ac:dyDescent="0.3">
      <c r="A2" s="317" t="s">
        <v>13</v>
      </c>
      <c r="B2" s="320" t="s">
        <v>162</v>
      </c>
      <c r="C2" s="327" t="s">
        <v>163</v>
      </c>
      <c r="D2" s="328"/>
      <c r="E2" s="327" t="s">
        <v>164</v>
      </c>
      <c r="F2" s="328"/>
      <c r="G2" s="327" t="s">
        <v>165</v>
      </c>
      <c r="H2" s="328"/>
    </row>
    <row r="3" spans="1:8" x14ac:dyDescent="0.3">
      <c r="A3" s="318"/>
      <c r="B3" s="322"/>
      <c r="C3" s="117" t="s">
        <v>26</v>
      </c>
      <c r="D3" s="117" t="s">
        <v>166</v>
      </c>
      <c r="E3" s="117" t="s">
        <v>26</v>
      </c>
      <c r="F3" s="117" t="s">
        <v>166</v>
      </c>
      <c r="G3" s="117" t="s">
        <v>26</v>
      </c>
      <c r="H3" s="117" t="s">
        <v>166</v>
      </c>
    </row>
    <row r="4" spans="1:8" x14ac:dyDescent="0.3">
      <c r="A4" s="70">
        <v>1</v>
      </c>
      <c r="B4" s="70">
        <v>2</v>
      </c>
      <c r="C4" s="70">
        <v>3</v>
      </c>
      <c r="D4" s="70">
        <v>4</v>
      </c>
      <c r="E4" s="70">
        <v>5</v>
      </c>
      <c r="F4" s="70">
        <v>6</v>
      </c>
      <c r="G4" s="70">
        <v>7</v>
      </c>
      <c r="H4" s="70">
        <v>8</v>
      </c>
    </row>
    <row r="5" spans="1:8" ht="15.6" x14ac:dyDescent="0.3">
      <c r="A5" s="71">
        <v>1</v>
      </c>
      <c r="B5" s="71" t="s">
        <v>975</v>
      </c>
      <c r="C5" s="71"/>
      <c r="D5" s="71"/>
      <c r="E5" s="71"/>
      <c r="F5" s="71"/>
      <c r="G5" s="118"/>
      <c r="H5" s="118"/>
    </row>
    <row r="6" spans="1:8" ht="15.6" x14ac:dyDescent="0.3">
      <c r="A6" s="71">
        <f>A5+1</f>
        <v>2</v>
      </c>
      <c r="B6" s="71" t="s">
        <v>167</v>
      </c>
      <c r="C6" s="71"/>
      <c r="D6" s="71"/>
      <c r="E6" s="71"/>
      <c r="F6" s="71"/>
      <c r="G6" s="118"/>
      <c r="H6" s="118"/>
    </row>
    <row r="7" spans="1:8" ht="15.6" x14ac:dyDescent="0.3">
      <c r="A7" s="71">
        <f t="shared" ref="A7:A22" si="0">A6+1</f>
        <v>3</v>
      </c>
      <c r="B7" s="71" t="s">
        <v>168</v>
      </c>
      <c r="C7" s="71"/>
      <c r="D7" s="71"/>
      <c r="E7" s="71"/>
      <c r="F7" s="71"/>
      <c r="G7" s="118"/>
      <c r="H7" s="118"/>
    </row>
    <row r="8" spans="1:8" ht="15.6" x14ac:dyDescent="0.3">
      <c r="A8" s="71">
        <f t="shared" si="0"/>
        <v>4</v>
      </c>
      <c r="B8" s="71" t="s">
        <v>169</v>
      </c>
      <c r="C8" s="71"/>
      <c r="D8" s="71"/>
      <c r="E8" s="71"/>
      <c r="F8" s="71"/>
      <c r="G8" s="118"/>
      <c r="H8" s="118"/>
    </row>
    <row r="9" spans="1:8" ht="15.6" x14ac:dyDescent="0.3">
      <c r="A9" s="71">
        <f t="shared" si="0"/>
        <v>5</v>
      </c>
      <c r="B9" s="71" t="s">
        <v>170</v>
      </c>
      <c r="C9" s="71"/>
      <c r="D9" s="71"/>
      <c r="E9" s="71"/>
      <c r="F9" s="71"/>
      <c r="G9" s="118"/>
      <c r="H9" s="118"/>
    </row>
    <row r="10" spans="1:8" ht="15.6" x14ac:dyDescent="0.3">
      <c r="A10" s="71">
        <f t="shared" si="0"/>
        <v>6</v>
      </c>
      <c r="B10" s="71" t="s">
        <v>171</v>
      </c>
      <c r="C10" s="71"/>
      <c r="D10" s="71"/>
      <c r="E10" s="71"/>
      <c r="F10" s="71"/>
      <c r="G10" s="118"/>
      <c r="H10" s="118"/>
    </row>
    <row r="11" spans="1:8" ht="15.6" x14ac:dyDescent="0.3">
      <c r="A11" s="71">
        <f t="shared" si="0"/>
        <v>7</v>
      </c>
      <c r="B11" s="71" t="s">
        <v>172</v>
      </c>
      <c r="C11" s="71"/>
      <c r="D11" s="71"/>
      <c r="E11" s="71"/>
      <c r="F11" s="71"/>
      <c r="G11" s="118"/>
      <c r="H11" s="118"/>
    </row>
    <row r="12" spans="1:8" x14ac:dyDescent="0.3">
      <c r="A12" s="71">
        <f t="shared" si="0"/>
        <v>8</v>
      </c>
      <c r="B12" s="71" t="s">
        <v>173</v>
      </c>
      <c r="C12" s="71"/>
      <c r="D12" s="71"/>
      <c r="E12" s="71"/>
      <c r="F12" s="71"/>
      <c r="G12" s="118"/>
      <c r="H12" s="118"/>
    </row>
    <row r="13" spans="1:8" ht="15.6" x14ac:dyDescent="0.3">
      <c r="A13" s="71">
        <f t="shared" si="0"/>
        <v>9</v>
      </c>
      <c r="B13" s="71" t="s">
        <v>174</v>
      </c>
      <c r="C13" s="71"/>
      <c r="D13" s="71"/>
      <c r="E13" s="71"/>
      <c r="F13" s="71"/>
      <c r="G13" s="118"/>
      <c r="H13" s="118"/>
    </row>
    <row r="14" spans="1:8" ht="15.6" x14ac:dyDescent="0.3">
      <c r="A14" s="71">
        <f t="shared" si="0"/>
        <v>10</v>
      </c>
      <c r="B14" s="71" t="s">
        <v>175</v>
      </c>
      <c r="C14" s="71"/>
      <c r="D14" s="71"/>
      <c r="E14" s="71"/>
      <c r="F14" s="71"/>
      <c r="G14" s="118"/>
      <c r="H14" s="118"/>
    </row>
    <row r="15" spans="1:8" ht="15.6" x14ac:dyDescent="0.3">
      <c r="A15" s="71">
        <f t="shared" si="0"/>
        <v>11</v>
      </c>
      <c r="B15" s="71" t="s">
        <v>176</v>
      </c>
      <c r="C15" s="71"/>
      <c r="D15" s="71"/>
      <c r="E15" s="71"/>
      <c r="F15" s="71"/>
      <c r="G15" s="118"/>
      <c r="H15" s="118"/>
    </row>
    <row r="16" spans="1:8" ht="15.6" x14ac:dyDescent="0.3">
      <c r="A16" s="71">
        <f t="shared" si="0"/>
        <v>12</v>
      </c>
      <c r="B16" s="71" t="s">
        <v>177</v>
      </c>
      <c r="C16" s="71"/>
      <c r="D16" s="71"/>
      <c r="E16" s="71"/>
      <c r="F16" s="71"/>
      <c r="G16" s="118"/>
      <c r="H16" s="118"/>
    </row>
    <row r="17" spans="1:8" ht="15.6" x14ac:dyDescent="0.3">
      <c r="A17" s="71">
        <f t="shared" si="0"/>
        <v>13</v>
      </c>
      <c r="B17" s="71" t="s">
        <v>178</v>
      </c>
      <c r="C17" s="71"/>
      <c r="D17" s="71"/>
      <c r="E17" s="71"/>
      <c r="F17" s="71"/>
      <c r="G17" s="118"/>
      <c r="H17" s="118"/>
    </row>
    <row r="18" spans="1:8" ht="15.6" x14ac:dyDescent="0.3">
      <c r="A18" s="71">
        <f t="shared" si="0"/>
        <v>14</v>
      </c>
      <c r="B18" s="71" t="s">
        <v>179</v>
      </c>
      <c r="C18" s="71"/>
      <c r="D18" s="71"/>
      <c r="E18" s="71"/>
      <c r="F18" s="71"/>
      <c r="G18" s="118"/>
      <c r="H18" s="118"/>
    </row>
    <row r="19" spans="1:8" ht="15.6" x14ac:dyDescent="0.3">
      <c r="A19" s="71">
        <f t="shared" si="0"/>
        <v>15</v>
      </c>
      <c r="B19" s="71" t="s">
        <v>180</v>
      </c>
      <c r="C19" s="71"/>
      <c r="D19" s="71"/>
      <c r="E19" s="71"/>
      <c r="F19" s="71"/>
      <c r="G19" s="118"/>
      <c r="H19" s="118"/>
    </row>
    <row r="20" spans="1:8" ht="15.6" x14ac:dyDescent="0.3">
      <c r="A20" s="71">
        <f t="shared" si="0"/>
        <v>16</v>
      </c>
      <c r="B20" s="71" t="s">
        <v>181</v>
      </c>
      <c r="C20" s="71"/>
      <c r="D20" s="71"/>
      <c r="E20" s="71"/>
      <c r="F20" s="71"/>
      <c r="G20" s="118"/>
      <c r="H20" s="118"/>
    </row>
    <row r="21" spans="1:8" ht="15.6" x14ac:dyDescent="0.3">
      <c r="A21" s="71">
        <f t="shared" si="0"/>
        <v>17</v>
      </c>
      <c r="B21" s="71" t="s">
        <v>182</v>
      </c>
      <c r="C21" s="71"/>
      <c r="D21" s="71"/>
      <c r="E21" s="71"/>
      <c r="F21" s="71"/>
      <c r="G21" s="118"/>
      <c r="H21" s="118"/>
    </row>
    <row r="22" spans="1:8" ht="15.6" x14ac:dyDescent="0.3">
      <c r="A22" s="71">
        <f t="shared" si="0"/>
        <v>18</v>
      </c>
      <c r="B22" s="71" t="s">
        <v>183</v>
      </c>
      <c r="C22" s="71"/>
      <c r="D22" s="71"/>
      <c r="E22" s="71"/>
      <c r="F22" s="71"/>
      <c r="G22" s="118"/>
      <c r="H22" s="118"/>
    </row>
    <row r="23" spans="1:8" ht="15.6" x14ac:dyDescent="0.3">
      <c r="A23" s="71">
        <f>A22+1</f>
        <v>19</v>
      </c>
      <c r="B23" s="71" t="s">
        <v>184</v>
      </c>
      <c r="C23" s="71"/>
      <c r="D23" s="71"/>
      <c r="E23" s="71"/>
      <c r="F23" s="71"/>
      <c r="G23" s="118"/>
      <c r="H23" s="118"/>
    </row>
    <row r="24" spans="1:8" ht="15.6" x14ac:dyDescent="0.3">
      <c r="A24" s="71">
        <f>A23+1</f>
        <v>20</v>
      </c>
      <c r="B24" s="71" t="s">
        <v>185</v>
      </c>
      <c r="C24" s="71"/>
      <c r="D24" s="71"/>
      <c r="E24" s="71"/>
      <c r="F24" s="71"/>
      <c r="G24" s="118"/>
      <c r="H24" s="118"/>
    </row>
    <row r="25" spans="1:8" ht="15.6" x14ac:dyDescent="0.3">
      <c r="A25" s="71">
        <f>A24+1</f>
        <v>21</v>
      </c>
      <c r="B25" s="71" t="s">
        <v>186</v>
      </c>
      <c r="C25" s="71"/>
      <c r="D25" s="71"/>
      <c r="E25" s="71"/>
      <c r="F25" s="71"/>
      <c r="G25" s="118"/>
      <c r="H25" s="118"/>
    </row>
    <row r="26" spans="1:8" x14ac:dyDescent="0.3">
      <c r="B26" s="10"/>
    </row>
    <row r="27" spans="1:8" x14ac:dyDescent="0.3">
      <c r="A27" s="11"/>
      <c r="B27" s="300"/>
      <c r="C27" s="300"/>
      <c r="D27" s="300"/>
      <c r="E27" s="300"/>
      <c r="F27" s="300"/>
      <c r="G27" s="300"/>
      <c r="H27" s="300"/>
    </row>
    <row r="31" spans="1:8" ht="30.6" customHeight="1" x14ac:dyDescent="0.3">
      <c r="D31" s="119"/>
      <c r="E31" s="119"/>
      <c r="F31" s="119"/>
      <c r="G31" s="119"/>
      <c r="H31" s="119"/>
    </row>
    <row r="32" spans="1:8" x14ac:dyDescent="0.3">
      <c r="D32" s="119"/>
      <c r="E32" s="119"/>
      <c r="F32" s="119"/>
      <c r="G32" s="119"/>
      <c r="H32" s="119"/>
    </row>
    <row r="33" spans="4:8" x14ac:dyDescent="0.3">
      <c r="D33" s="119"/>
      <c r="E33" s="119"/>
      <c r="F33" s="119"/>
      <c r="G33" s="119"/>
      <c r="H33" s="119"/>
    </row>
    <row r="34" spans="4:8" x14ac:dyDescent="0.3">
      <c r="D34" s="119"/>
      <c r="E34" s="119"/>
      <c r="F34" s="119"/>
      <c r="G34" s="119"/>
      <c r="H34" s="119"/>
    </row>
    <row r="35" spans="4:8" x14ac:dyDescent="0.3">
      <c r="D35" s="119"/>
      <c r="E35" s="119"/>
      <c r="F35" s="119"/>
      <c r="G35" s="119"/>
      <c r="H35" s="119"/>
    </row>
  </sheetData>
  <mergeCells count="7">
    <mergeCell ref="B27:H27"/>
    <mergeCell ref="B1:H1"/>
    <mergeCell ref="A2:A3"/>
    <mergeCell ref="B2:B3"/>
    <mergeCell ref="C2:D2"/>
    <mergeCell ref="E2:F2"/>
    <mergeCell ref="G2:H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A2" sqref="A2:XFD7"/>
    </sheetView>
  </sheetViews>
  <sheetFormatPr defaultRowHeight="14.4" x14ac:dyDescent="0.3"/>
  <cols>
    <col min="1" max="1" width="39.5546875" customWidth="1"/>
  </cols>
  <sheetData>
    <row r="1" spans="1:2" ht="30.6" customHeight="1" x14ac:dyDescent="0.3">
      <c r="A1" s="329" t="s">
        <v>1008</v>
      </c>
      <c r="B1" s="330"/>
    </row>
    <row r="2" spans="1:2" ht="50.25" customHeight="1" x14ac:dyDescent="0.3">
      <c r="A2" s="115" t="s">
        <v>978</v>
      </c>
      <c r="B2" s="114"/>
    </row>
    <row r="3" spans="1:2" ht="50.25" customHeight="1" x14ac:dyDescent="0.3">
      <c r="A3" s="115" t="s">
        <v>977</v>
      </c>
      <c r="B3" s="114"/>
    </row>
    <row r="4" spans="1:2" ht="50.25" customHeight="1" x14ac:dyDescent="0.3">
      <c r="A4" s="115" t="s">
        <v>973</v>
      </c>
      <c r="B4" s="114"/>
    </row>
    <row r="5" spans="1:2" ht="50.25" customHeight="1" x14ac:dyDescent="0.3">
      <c r="A5" s="115" t="s">
        <v>974</v>
      </c>
      <c r="B5" s="114"/>
    </row>
    <row r="6" spans="1:2" ht="50.25" customHeight="1" x14ac:dyDescent="0.3">
      <c r="A6" s="115" t="s">
        <v>979</v>
      </c>
      <c r="B6" s="120"/>
    </row>
    <row r="7" spans="1:2" ht="50.25" customHeight="1" x14ac:dyDescent="0.3">
      <c r="A7" s="115" t="s">
        <v>980</v>
      </c>
      <c r="B7" s="120"/>
    </row>
  </sheetData>
  <mergeCells count="1">
    <mergeCell ref="A1:B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sqref="A1:N1"/>
    </sheetView>
  </sheetViews>
  <sheetFormatPr defaultRowHeight="13.8" x14ac:dyDescent="0.25"/>
  <cols>
    <col min="1" max="1" width="6.109375" style="130" customWidth="1"/>
    <col min="2" max="2" width="26.33203125" style="131" customWidth="1"/>
    <col min="3" max="3" width="23" style="132" customWidth="1"/>
    <col min="4" max="4" width="18.109375" style="132" customWidth="1"/>
    <col min="5" max="5" width="9.44140625" style="132" customWidth="1"/>
    <col min="6" max="6" width="13" style="132" customWidth="1"/>
    <col min="7" max="7" width="11.5546875" style="132" customWidth="1"/>
    <col min="8" max="8" width="12" style="132" customWidth="1"/>
    <col min="9" max="9" width="14.109375" style="132" customWidth="1"/>
    <col min="10" max="10" width="15.33203125" style="132" customWidth="1"/>
    <col min="11" max="11" width="13.88671875" style="132" customWidth="1"/>
    <col min="12" max="12" width="18.5546875" style="132" customWidth="1"/>
    <col min="13" max="14" width="17.109375" style="132" customWidth="1"/>
    <col min="15" max="256" width="9.109375" style="107"/>
    <col min="257" max="257" width="6.109375" style="107" customWidth="1"/>
    <col min="258" max="258" width="26.33203125" style="107" customWidth="1"/>
    <col min="259" max="259" width="23" style="107" customWidth="1"/>
    <col min="260" max="260" width="18.109375" style="107" customWidth="1"/>
    <col min="261" max="261" width="9.44140625" style="107" customWidth="1"/>
    <col min="262" max="262" width="13" style="107" customWidth="1"/>
    <col min="263" max="263" width="11.5546875" style="107" customWidth="1"/>
    <col min="264" max="264" width="12" style="107" customWidth="1"/>
    <col min="265" max="265" width="14.109375" style="107" customWidth="1"/>
    <col min="266" max="266" width="15.33203125" style="107" customWidth="1"/>
    <col min="267" max="267" width="13.88671875" style="107" customWidth="1"/>
    <col min="268" max="268" width="18.5546875" style="107" customWidth="1"/>
    <col min="269" max="270" width="17.109375" style="107" customWidth="1"/>
    <col min="271" max="512" width="9.109375" style="107"/>
    <col min="513" max="513" width="6.109375" style="107" customWidth="1"/>
    <col min="514" max="514" width="26.33203125" style="107" customWidth="1"/>
    <col min="515" max="515" width="23" style="107" customWidth="1"/>
    <col min="516" max="516" width="18.109375" style="107" customWidth="1"/>
    <col min="517" max="517" width="9.44140625" style="107" customWidth="1"/>
    <col min="518" max="518" width="13" style="107" customWidth="1"/>
    <col min="519" max="519" width="11.5546875" style="107" customWidth="1"/>
    <col min="520" max="520" width="12" style="107" customWidth="1"/>
    <col min="521" max="521" width="14.109375" style="107" customWidth="1"/>
    <col min="522" max="522" width="15.33203125" style="107" customWidth="1"/>
    <col min="523" max="523" width="13.88671875" style="107" customWidth="1"/>
    <col min="524" max="524" width="18.5546875" style="107" customWidth="1"/>
    <col min="525" max="526" width="17.109375" style="107" customWidth="1"/>
    <col min="527" max="768" width="9.109375" style="107"/>
    <col min="769" max="769" width="6.109375" style="107" customWidth="1"/>
    <col min="770" max="770" width="26.33203125" style="107" customWidth="1"/>
    <col min="771" max="771" width="23" style="107" customWidth="1"/>
    <col min="772" max="772" width="18.109375" style="107" customWidth="1"/>
    <col min="773" max="773" width="9.44140625" style="107" customWidth="1"/>
    <col min="774" max="774" width="13" style="107" customWidth="1"/>
    <col min="775" max="775" width="11.5546875" style="107" customWidth="1"/>
    <col min="776" max="776" width="12" style="107" customWidth="1"/>
    <col min="777" max="777" width="14.109375" style="107" customWidth="1"/>
    <col min="778" max="778" width="15.33203125" style="107" customWidth="1"/>
    <col min="779" max="779" width="13.88671875" style="107" customWidth="1"/>
    <col min="780" max="780" width="18.5546875" style="107" customWidth="1"/>
    <col min="781" max="782" width="17.109375" style="107" customWidth="1"/>
    <col min="783" max="1024" width="9.109375" style="107"/>
    <col min="1025" max="1025" width="6.109375" style="107" customWidth="1"/>
    <col min="1026" max="1026" width="26.33203125" style="107" customWidth="1"/>
    <col min="1027" max="1027" width="23" style="107" customWidth="1"/>
    <col min="1028" max="1028" width="18.109375" style="107" customWidth="1"/>
    <col min="1029" max="1029" width="9.44140625" style="107" customWidth="1"/>
    <col min="1030" max="1030" width="13" style="107" customWidth="1"/>
    <col min="1031" max="1031" width="11.5546875" style="107" customWidth="1"/>
    <col min="1032" max="1032" width="12" style="107" customWidth="1"/>
    <col min="1033" max="1033" width="14.109375" style="107" customWidth="1"/>
    <col min="1034" max="1034" width="15.33203125" style="107" customWidth="1"/>
    <col min="1035" max="1035" width="13.88671875" style="107" customWidth="1"/>
    <col min="1036" max="1036" width="18.5546875" style="107" customWidth="1"/>
    <col min="1037" max="1038" width="17.109375" style="107" customWidth="1"/>
    <col min="1039" max="1280" width="9.109375" style="107"/>
    <col min="1281" max="1281" width="6.109375" style="107" customWidth="1"/>
    <col min="1282" max="1282" width="26.33203125" style="107" customWidth="1"/>
    <col min="1283" max="1283" width="23" style="107" customWidth="1"/>
    <col min="1284" max="1284" width="18.109375" style="107" customWidth="1"/>
    <col min="1285" max="1285" width="9.44140625" style="107" customWidth="1"/>
    <col min="1286" max="1286" width="13" style="107" customWidth="1"/>
    <col min="1287" max="1287" width="11.5546875" style="107" customWidth="1"/>
    <col min="1288" max="1288" width="12" style="107" customWidth="1"/>
    <col min="1289" max="1289" width="14.109375" style="107" customWidth="1"/>
    <col min="1290" max="1290" width="15.33203125" style="107" customWidth="1"/>
    <col min="1291" max="1291" width="13.88671875" style="107" customWidth="1"/>
    <col min="1292" max="1292" width="18.5546875" style="107" customWidth="1"/>
    <col min="1293" max="1294" width="17.109375" style="107" customWidth="1"/>
    <col min="1295" max="1536" width="9.109375" style="107"/>
    <col min="1537" max="1537" width="6.109375" style="107" customWidth="1"/>
    <col min="1538" max="1538" width="26.33203125" style="107" customWidth="1"/>
    <col min="1539" max="1539" width="23" style="107" customWidth="1"/>
    <col min="1540" max="1540" width="18.109375" style="107" customWidth="1"/>
    <col min="1541" max="1541" width="9.44140625" style="107" customWidth="1"/>
    <col min="1542" max="1542" width="13" style="107" customWidth="1"/>
    <col min="1543" max="1543" width="11.5546875" style="107" customWidth="1"/>
    <col min="1544" max="1544" width="12" style="107" customWidth="1"/>
    <col min="1545" max="1545" width="14.109375" style="107" customWidth="1"/>
    <col min="1546" max="1546" width="15.33203125" style="107" customWidth="1"/>
    <col min="1547" max="1547" width="13.88671875" style="107" customWidth="1"/>
    <col min="1548" max="1548" width="18.5546875" style="107" customWidth="1"/>
    <col min="1549" max="1550" width="17.109375" style="107" customWidth="1"/>
    <col min="1551" max="1792" width="9.109375" style="107"/>
    <col min="1793" max="1793" width="6.109375" style="107" customWidth="1"/>
    <col min="1794" max="1794" width="26.33203125" style="107" customWidth="1"/>
    <col min="1795" max="1795" width="23" style="107" customWidth="1"/>
    <col min="1796" max="1796" width="18.109375" style="107" customWidth="1"/>
    <col min="1797" max="1797" width="9.44140625" style="107" customWidth="1"/>
    <col min="1798" max="1798" width="13" style="107" customWidth="1"/>
    <col min="1799" max="1799" width="11.5546875" style="107" customWidth="1"/>
    <col min="1800" max="1800" width="12" style="107" customWidth="1"/>
    <col min="1801" max="1801" width="14.109375" style="107" customWidth="1"/>
    <col min="1802" max="1802" width="15.33203125" style="107" customWidth="1"/>
    <col min="1803" max="1803" width="13.88671875" style="107" customWidth="1"/>
    <col min="1804" max="1804" width="18.5546875" style="107" customWidth="1"/>
    <col min="1805" max="1806" width="17.109375" style="107" customWidth="1"/>
    <col min="1807" max="2048" width="9.109375" style="107"/>
    <col min="2049" max="2049" width="6.109375" style="107" customWidth="1"/>
    <col min="2050" max="2050" width="26.33203125" style="107" customWidth="1"/>
    <col min="2051" max="2051" width="23" style="107" customWidth="1"/>
    <col min="2052" max="2052" width="18.109375" style="107" customWidth="1"/>
    <col min="2053" max="2053" width="9.44140625" style="107" customWidth="1"/>
    <col min="2054" max="2054" width="13" style="107" customWidth="1"/>
    <col min="2055" max="2055" width="11.5546875" style="107" customWidth="1"/>
    <col min="2056" max="2056" width="12" style="107" customWidth="1"/>
    <col min="2057" max="2057" width="14.109375" style="107" customWidth="1"/>
    <col min="2058" max="2058" width="15.33203125" style="107" customWidth="1"/>
    <col min="2059" max="2059" width="13.88671875" style="107" customWidth="1"/>
    <col min="2060" max="2060" width="18.5546875" style="107" customWidth="1"/>
    <col min="2061" max="2062" width="17.109375" style="107" customWidth="1"/>
    <col min="2063" max="2304" width="9.109375" style="107"/>
    <col min="2305" max="2305" width="6.109375" style="107" customWidth="1"/>
    <col min="2306" max="2306" width="26.33203125" style="107" customWidth="1"/>
    <col min="2307" max="2307" width="23" style="107" customWidth="1"/>
    <col min="2308" max="2308" width="18.109375" style="107" customWidth="1"/>
    <col min="2309" max="2309" width="9.44140625" style="107" customWidth="1"/>
    <col min="2310" max="2310" width="13" style="107" customWidth="1"/>
    <col min="2311" max="2311" width="11.5546875" style="107" customWidth="1"/>
    <col min="2312" max="2312" width="12" style="107" customWidth="1"/>
    <col min="2313" max="2313" width="14.109375" style="107" customWidth="1"/>
    <col min="2314" max="2314" width="15.33203125" style="107" customWidth="1"/>
    <col min="2315" max="2315" width="13.88671875" style="107" customWidth="1"/>
    <col min="2316" max="2316" width="18.5546875" style="107" customWidth="1"/>
    <col min="2317" max="2318" width="17.109375" style="107" customWidth="1"/>
    <col min="2319" max="2560" width="9.109375" style="107"/>
    <col min="2561" max="2561" width="6.109375" style="107" customWidth="1"/>
    <col min="2562" max="2562" width="26.33203125" style="107" customWidth="1"/>
    <col min="2563" max="2563" width="23" style="107" customWidth="1"/>
    <col min="2564" max="2564" width="18.109375" style="107" customWidth="1"/>
    <col min="2565" max="2565" width="9.44140625" style="107" customWidth="1"/>
    <col min="2566" max="2566" width="13" style="107" customWidth="1"/>
    <col min="2567" max="2567" width="11.5546875" style="107" customWidth="1"/>
    <col min="2568" max="2568" width="12" style="107" customWidth="1"/>
    <col min="2569" max="2569" width="14.109375" style="107" customWidth="1"/>
    <col min="2570" max="2570" width="15.33203125" style="107" customWidth="1"/>
    <col min="2571" max="2571" width="13.88671875" style="107" customWidth="1"/>
    <col min="2572" max="2572" width="18.5546875" style="107" customWidth="1"/>
    <col min="2573" max="2574" width="17.109375" style="107" customWidth="1"/>
    <col min="2575" max="2816" width="9.109375" style="107"/>
    <col min="2817" max="2817" width="6.109375" style="107" customWidth="1"/>
    <col min="2818" max="2818" width="26.33203125" style="107" customWidth="1"/>
    <col min="2819" max="2819" width="23" style="107" customWidth="1"/>
    <col min="2820" max="2820" width="18.109375" style="107" customWidth="1"/>
    <col min="2821" max="2821" width="9.44140625" style="107" customWidth="1"/>
    <col min="2822" max="2822" width="13" style="107" customWidth="1"/>
    <col min="2823" max="2823" width="11.5546875" style="107" customWidth="1"/>
    <col min="2824" max="2824" width="12" style="107" customWidth="1"/>
    <col min="2825" max="2825" width="14.109375" style="107" customWidth="1"/>
    <col min="2826" max="2826" width="15.33203125" style="107" customWidth="1"/>
    <col min="2827" max="2827" width="13.88671875" style="107" customWidth="1"/>
    <col min="2828" max="2828" width="18.5546875" style="107" customWidth="1"/>
    <col min="2829" max="2830" width="17.109375" style="107" customWidth="1"/>
    <col min="2831" max="3072" width="9.109375" style="107"/>
    <col min="3073" max="3073" width="6.109375" style="107" customWidth="1"/>
    <col min="3074" max="3074" width="26.33203125" style="107" customWidth="1"/>
    <col min="3075" max="3075" width="23" style="107" customWidth="1"/>
    <col min="3076" max="3076" width="18.109375" style="107" customWidth="1"/>
    <col min="3077" max="3077" width="9.44140625" style="107" customWidth="1"/>
    <col min="3078" max="3078" width="13" style="107" customWidth="1"/>
    <col min="3079" max="3079" width="11.5546875" style="107" customWidth="1"/>
    <col min="3080" max="3080" width="12" style="107" customWidth="1"/>
    <col min="3081" max="3081" width="14.109375" style="107" customWidth="1"/>
    <col min="3082" max="3082" width="15.33203125" style="107" customWidth="1"/>
    <col min="3083" max="3083" width="13.88671875" style="107" customWidth="1"/>
    <col min="3084" max="3084" width="18.5546875" style="107" customWidth="1"/>
    <col min="3085" max="3086" width="17.109375" style="107" customWidth="1"/>
    <col min="3087" max="3328" width="9.109375" style="107"/>
    <col min="3329" max="3329" width="6.109375" style="107" customWidth="1"/>
    <col min="3330" max="3330" width="26.33203125" style="107" customWidth="1"/>
    <col min="3331" max="3331" width="23" style="107" customWidth="1"/>
    <col min="3332" max="3332" width="18.109375" style="107" customWidth="1"/>
    <col min="3333" max="3333" width="9.44140625" style="107" customWidth="1"/>
    <col min="3334" max="3334" width="13" style="107" customWidth="1"/>
    <col min="3335" max="3335" width="11.5546875" style="107" customWidth="1"/>
    <col min="3336" max="3336" width="12" style="107" customWidth="1"/>
    <col min="3337" max="3337" width="14.109375" style="107" customWidth="1"/>
    <col min="3338" max="3338" width="15.33203125" style="107" customWidth="1"/>
    <col min="3339" max="3339" width="13.88671875" style="107" customWidth="1"/>
    <col min="3340" max="3340" width="18.5546875" style="107" customWidth="1"/>
    <col min="3341" max="3342" width="17.109375" style="107" customWidth="1"/>
    <col min="3343" max="3584" width="9.109375" style="107"/>
    <col min="3585" max="3585" width="6.109375" style="107" customWidth="1"/>
    <col min="3586" max="3586" width="26.33203125" style="107" customWidth="1"/>
    <col min="3587" max="3587" width="23" style="107" customWidth="1"/>
    <col min="3588" max="3588" width="18.109375" style="107" customWidth="1"/>
    <col min="3589" max="3589" width="9.44140625" style="107" customWidth="1"/>
    <col min="3590" max="3590" width="13" style="107" customWidth="1"/>
    <col min="3591" max="3591" width="11.5546875" style="107" customWidth="1"/>
    <col min="3592" max="3592" width="12" style="107" customWidth="1"/>
    <col min="3593" max="3593" width="14.109375" style="107" customWidth="1"/>
    <col min="3594" max="3594" width="15.33203125" style="107" customWidth="1"/>
    <col min="3595" max="3595" width="13.88671875" style="107" customWidth="1"/>
    <col min="3596" max="3596" width="18.5546875" style="107" customWidth="1"/>
    <col min="3597" max="3598" width="17.109375" style="107" customWidth="1"/>
    <col min="3599" max="3840" width="9.109375" style="107"/>
    <col min="3841" max="3841" width="6.109375" style="107" customWidth="1"/>
    <col min="3842" max="3842" width="26.33203125" style="107" customWidth="1"/>
    <col min="3843" max="3843" width="23" style="107" customWidth="1"/>
    <col min="3844" max="3844" width="18.109375" style="107" customWidth="1"/>
    <col min="3845" max="3845" width="9.44140625" style="107" customWidth="1"/>
    <col min="3846" max="3846" width="13" style="107" customWidth="1"/>
    <col min="3847" max="3847" width="11.5546875" style="107" customWidth="1"/>
    <col min="3848" max="3848" width="12" style="107" customWidth="1"/>
    <col min="3849" max="3849" width="14.109375" style="107" customWidth="1"/>
    <col min="3850" max="3850" width="15.33203125" style="107" customWidth="1"/>
    <col min="3851" max="3851" width="13.88671875" style="107" customWidth="1"/>
    <col min="3852" max="3852" width="18.5546875" style="107" customWidth="1"/>
    <col min="3853" max="3854" width="17.109375" style="107" customWidth="1"/>
    <col min="3855" max="4096" width="9.109375" style="107"/>
    <col min="4097" max="4097" width="6.109375" style="107" customWidth="1"/>
    <col min="4098" max="4098" width="26.33203125" style="107" customWidth="1"/>
    <col min="4099" max="4099" width="23" style="107" customWidth="1"/>
    <col min="4100" max="4100" width="18.109375" style="107" customWidth="1"/>
    <col min="4101" max="4101" width="9.44140625" style="107" customWidth="1"/>
    <col min="4102" max="4102" width="13" style="107" customWidth="1"/>
    <col min="4103" max="4103" width="11.5546875" style="107" customWidth="1"/>
    <col min="4104" max="4104" width="12" style="107" customWidth="1"/>
    <col min="4105" max="4105" width="14.109375" style="107" customWidth="1"/>
    <col min="4106" max="4106" width="15.33203125" style="107" customWidth="1"/>
    <col min="4107" max="4107" width="13.88671875" style="107" customWidth="1"/>
    <col min="4108" max="4108" width="18.5546875" style="107" customWidth="1"/>
    <col min="4109" max="4110" width="17.109375" style="107" customWidth="1"/>
    <col min="4111" max="4352" width="9.109375" style="107"/>
    <col min="4353" max="4353" width="6.109375" style="107" customWidth="1"/>
    <col min="4354" max="4354" width="26.33203125" style="107" customWidth="1"/>
    <col min="4355" max="4355" width="23" style="107" customWidth="1"/>
    <col min="4356" max="4356" width="18.109375" style="107" customWidth="1"/>
    <col min="4357" max="4357" width="9.44140625" style="107" customWidth="1"/>
    <col min="4358" max="4358" width="13" style="107" customWidth="1"/>
    <col min="4359" max="4359" width="11.5546875" style="107" customWidth="1"/>
    <col min="4360" max="4360" width="12" style="107" customWidth="1"/>
    <col min="4361" max="4361" width="14.109375" style="107" customWidth="1"/>
    <col min="4362" max="4362" width="15.33203125" style="107" customWidth="1"/>
    <col min="4363" max="4363" width="13.88671875" style="107" customWidth="1"/>
    <col min="4364" max="4364" width="18.5546875" style="107" customWidth="1"/>
    <col min="4365" max="4366" width="17.109375" style="107" customWidth="1"/>
    <col min="4367" max="4608" width="9.109375" style="107"/>
    <col min="4609" max="4609" width="6.109375" style="107" customWidth="1"/>
    <col min="4610" max="4610" width="26.33203125" style="107" customWidth="1"/>
    <col min="4611" max="4611" width="23" style="107" customWidth="1"/>
    <col min="4612" max="4612" width="18.109375" style="107" customWidth="1"/>
    <col min="4613" max="4613" width="9.44140625" style="107" customWidth="1"/>
    <col min="4614" max="4614" width="13" style="107" customWidth="1"/>
    <col min="4615" max="4615" width="11.5546875" style="107" customWidth="1"/>
    <col min="4616" max="4616" width="12" style="107" customWidth="1"/>
    <col min="4617" max="4617" width="14.109375" style="107" customWidth="1"/>
    <col min="4618" max="4618" width="15.33203125" style="107" customWidth="1"/>
    <col min="4619" max="4619" width="13.88671875" style="107" customWidth="1"/>
    <col min="4620" max="4620" width="18.5546875" style="107" customWidth="1"/>
    <col min="4621" max="4622" width="17.109375" style="107" customWidth="1"/>
    <col min="4623" max="4864" width="9.109375" style="107"/>
    <col min="4865" max="4865" width="6.109375" style="107" customWidth="1"/>
    <col min="4866" max="4866" width="26.33203125" style="107" customWidth="1"/>
    <col min="4867" max="4867" width="23" style="107" customWidth="1"/>
    <col min="4868" max="4868" width="18.109375" style="107" customWidth="1"/>
    <col min="4869" max="4869" width="9.44140625" style="107" customWidth="1"/>
    <col min="4870" max="4870" width="13" style="107" customWidth="1"/>
    <col min="4871" max="4871" width="11.5546875" style="107" customWidth="1"/>
    <col min="4872" max="4872" width="12" style="107" customWidth="1"/>
    <col min="4873" max="4873" width="14.109375" style="107" customWidth="1"/>
    <col min="4874" max="4874" width="15.33203125" style="107" customWidth="1"/>
    <col min="4875" max="4875" width="13.88671875" style="107" customWidth="1"/>
    <col min="4876" max="4876" width="18.5546875" style="107" customWidth="1"/>
    <col min="4877" max="4878" width="17.109375" style="107" customWidth="1"/>
    <col min="4879" max="5120" width="9.109375" style="107"/>
    <col min="5121" max="5121" width="6.109375" style="107" customWidth="1"/>
    <col min="5122" max="5122" width="26.33203125" style="107" customWidth="1"/>
    <col min="5123" max="5123" width="23" style="107" customWidth="1"/>
    <col min="5124" max="5124" width="18.109375" style="107" customWidth="1"/>
    <col min="5125" max="5125" width="9.44140625" style="107" customWidth="1"/>
    <col min="5126" max="5126" width="13" style="107" customWidth="1"/>
    <col min="5127" max="5127" width="11.5546875" style="107" customWidth="1"/>
    <col min="5128" max="5128" width="12" style="107" customWidth="1"/>
    <col min="5129" max="5129" width="14.109375" style="107" customWidth="1"/>
    <col min="5130" max="5130" width="15.33203125" style="107" customWidth="1"/>
    <col min="5131" max="5131" width="13.88671875" style="107" customWidth="1"/>
    <col min="5132" max="5132" width="18.5546875" style="107" customWidth="1"/>
    <col min="5133" max="5134" width="17.109375" style="107" customWidth="1"/>
    <col min="5135" max="5376" width="9.109375" style="107"/>
    <col min="5377" max="5377" width="6.109375" style="107" customWidth="1"/>
    <col min="5378" max="5378" width="26.33203125" style="107" customWidth="1"/>
    <col min="5379" max="5379" width="23" style="107" customWidth="1"/>
    <col min="5380" max="5380" width="18.109375" style="107" customWidth="1"/>
    <col min="5381" max="5381" width="9.44140625" style="107" customWidth="1"/>
    <col min="5382" max="5382" width="13" style="107" customWidth="1"/>
    <col min="5383" max="5383" width="11.5546875" style="107" customWidth="1"/>
    <col min="5384" max="5384" width="12" style="107" customWidth="1"/>
    <col min="5385" max="5385" width="14.109375" style="107" customWidth="1"/>
    <col min="5386" max="5386" width="15.33203125" style="107" customWidth="1"/>
    <col min="5387" max="5387" width="13.88671875" style="107" customWidth="1"/>
    <col min="5388" max="5388" width="18.5546875" style="107" customWidth="1"/>
    <col min="5389" max="5390" width="17.109375" style="107" customWidth="1"/>
    <col min="5391" max="5632" width="9.109375" style="107"/>
    <col min="5633" max="5633" width="6.109375" style="107" customWidth="1"/>
    <col min="5634" max="5634" width="26.33203125" style="107" customWidth="1"/>
    <col min="5635" max="5635" width="23" style="107" customWidth="1"/>
    <col min="5636" max="5636" width="18.109375" style="107" customWidth="1"/>
    <col min="5637" max="5637" width="9.44140625" style="107" customWidth="1"/>
    <col min="5638" max="5638" width="13" style="107" customWidth="1"/>
    <col min="5639" max="5639" width="11.5546875" style="107" customWidth="1"/>
    <col min="5640" max="5640" width="12" style="107" customWidth="1"/>
    <col min="5641" max="5641" width="14.109375" style="107" customWidth="1"/>
    <col min="5642" max="5642" width="15.33203125" style="107" customWidth="1"/>
    <col min="5643" max="5643" width="13.88671875" style="107" customWidth="1"/>
    <col min="5644" max="5644" width="18.5546875" style="107" customWidth="1"/>
    <col min="5645" max="5646" width="17.109375" style="107" customWidth="1"/>
    <col min="5647" max="5888" width="9.109375" style="107"/>
    <col min="5889" max="5889" width="6.109375" style="107" customWidth="1"/>
    <col min="5890" max="5890" width="26.33203125" style="107" customWidth="1"/>
    <col min="5891" max="5891" width="23" style="107" customWidth="1"/>
    <col min="5892" max="5892" width="18.109375" style="107" customWidth="1"/>
    <col min="5893" max="5893" width="9.44140625" style="107" customWidth="1"/>
    <col min="5894" max="5894" width="13" style="107" customWidth="1"/>
    <col min="5895" max="5895" width="11.5546875" style="107" customWidth="1"/>
    <col min="5896" max="5896" width="12" style="107" customWidth="1"/>
    <col min="5897" max="5897" width="14.109375" style="107" customWidth="1"/>
    <col min="5898" max="5898" width="15.33203125" style="107" customWidth="1"/>
    <col min="5899" max="5899" width="13.88671875" style="107" customWidth="1"/>
    <col min="5900" max="5900" width="18.5546875" style="107" customWidth="1"/>
    <col min="5901" max="5902" width="17.109375" style="107" customWidth="1"/>
    <col min="5903" max="6144" width="9.109375" style="107"/>
    <col min="6145" max="6145" width="6.109375" style="107" customWidth="1"/>
    <col min="6146" max="6146" width="26.33203125" style="107" customWidth="1"/>
    <col min="6147" max="6147" width="23" style="107" customWidth="1"/>
    <col min="6148" max="6148" width="18.109375" style="107" customWidth="1"/>
    <col min="6149" max="6149" width="9.44140625" style="107" customWidth="1"/>
    <col min="6150" max="6150" width="13" style="107" customWidth="1"/>
    <col min="6151" max="6151" width="11.5546875" style="107" customWidth="1"/>
    <col min="6152" max="6152" width="12" style="107" customWidth="1"/>
    <col min="6153" max="6153" width="14.109375" style="107" customWidth="1"/>
    <col min="6154" max="6154" width="15.33203125" style="107" customWidth="1"/>
    <col min="6155" max="6155" width="13.88671875" style="107" customWidth="1"/>
    <col min="6156" max="6156" width="18.5546875" style="107" customWidth="1"/>
    <col min="6157" max="6158" width="17.109375" style="107" customWidth="1"/>
    <col min="6159" max="6400" width="9.109375" style="107"/>
    <col min="6401" max="6401" width="6.109375" style="107" customWidth="1"/>
    <col min="6402" max="6402" width="26.33203125" style="107" customWidth="1"/>
    <col min="6403" max="6403" width="23" style="107" customWidth="1"/>
    <col min="6404" max="6404" width="18.109375" style="107" customWidth="1"/>
    <col min="6405" max="6405" width="9.44140625" style="107" customWidth="1"/>
    <col min="6406" max="6406" width="13" style="107" customWidth="1"/>
    <col min="6407" max="6407" width="11.5546875" style="107" customWidth="1"/>
    <col min="6408" max="6408" width="12" style="107" customWidth="1"/>
    <col min="6409" max="6409" width="14.109375" style="107" customWidth="1"/>
    <col min="6410" max="6410" width="15.33203125" style="107" customWidth="1"/>
    <col min="6411" max="6411" width="13.88671875" style="107" customWidth="1"/>
    <col min="6412" max="6412" width="18.5546875" style="107" customWidth="1"/>
    <col min="6413" max="6414" width="17.109375" style="107" customWidth="1"/>
    <col min="6415" max="6656" width="9.109375" style="107"/>
    <col min="6657" max="6657" width="6.109375" style="107" customWidth="1"/>
    <col min="6658" max="6658" width="26.33203125" style="107" customWidth="1"/>
    <col min="6659" max="6659" width="23" style="107" customWidth="1"/>
    <col min="6660" max="6660" width="18.109375" style="107" customWidth="1"/>
    <col min="6661" max="6661" width="9.44140625" style="107" customWidth="1"/>
    <col min="6662" max="6662" width="13" style="107" customWidth="1"/>
    <col min="6663" max="6663" width="11.5546875" style="107" customWidth="1"/>
    <col min="6664" max="6664" width="12" style="107" customWidth="1"/>
    <col min="6665" max="6665" width="14.109375" style="107" customWidth="1"/>
    <col min="6666" max="6666" width="15.33203125" style="107" customWidth="1"/>
    <col min="6667" max="6667" width="13.88671875" style="107" customWidth="1"/>
    <col min="6668" max="6668" width="18.5546875" style="107" customWidth="1"/>
    <col min="6669" max="6670" width="17.109375" style="107" customWidth="1"/>
    <col min="6671" max="6912" width="9.109375" style="107"/>
    <col min="6913" max="6913" width="6.109375" style="107" customWidth="1"/>
    <col min="6914" max="6914" width="26.33203125" style="107" customWidth="1"/>
    <col min="6915" max="6915" width="23" style="107" customWidth="1"/>
    <col min="6916" max="6916" width="18.109375" style="107" customWidth="1"/>
    <col min="6917" max="6917" width="9.44140625" style="107" customWidth="1"/>
    <col min="6918" max="6918" width="13" style="107" customWidth="1"/>
    <col min="6919" max="6919" width="11.5546875" style="107" customWidth="1"/>
    <col min="6920" max="6920" width="12" style="107" customWidth="1"/>
    <col min="6921" max="6921" width="14.109375" style="107" customWidth="1"/>
    <col min="6922" max="6922" width="15.33203125" style="107" customWidth="1"/>
    <col min="6923" max="6923" width="13.88671875" style="107" customWidth="1"/>
    <col min="6924" max="6924" width="18.5546875" style="107" customWidth="1"/>
    <col min="6925" max="6926" width="17.109375" style="107" customWidth="1"/>
    <col min="6927" max="7168" width="9.109375" style="107"/>
    <col min="7169" max="7169" width="6.109375" style="107" customWidth="1"/>
    <col min="7170" max="7170" width="26.33203125" style="107" customWidth="1"/>
    <col min="7171" max="7171" width="23" style="107" customWidth="1"/>
    <col min="7172" max="7172" width="18.109375" style="107" customWidth="1"/>
    <col min="7173" max="7173" width="9.44140625" style="107" customWidth="1"/>
    <col min="7174" max="7174" width="13" style="107" customWidth="1"/>
    <col min="7175" max="7175" width="11.5546875" style="107" customWidth="1"/>
    <col min="7176" max="7176" width="12" style="107" customWidth="1"/>
    <col min="7177" max="7177" width="14.109375" style="107" customWidth="1"/>
    <col min="7178" max="7178" width="15.33203125" style="107" customWidth="1"/>
    <col min="7179" max="7179" width="13.88671875" style="107" customWidth="1"/>
    <col min="7180" max="7180" width="18.5546875" style="107" customWidth="1"/>
    <col min="7181" max="7182" width="17.109375" style="107" customWidth="1"/>
    <col min="7183" max="7424" width="9.109375" style="107"/>
    <col min="7425" max="7425" width="6.109375" style="107" customWidth="1"/>
    <col min="7426" max="7426" width="26.33203125" style="107" customWidth="1"/>
    <col min="7427" max="7427" width="23" style="107" customWidth="1"/>
    <col min="7428" max="7428" width="18.109375" style="107" customWidth="1"/>
    <col min="7429" max="7429" width="9.44140625" style="107" customWidth="1"/>
    <col min="7430" max="7430" width="13" style="107" customWidth="1"/>
    <col min="7431" max="7431" width="11.5546875" style="107" customWidth="1"/>
    <col min="7432" max="7432" width="12" style="107" customWidth="1"/>
    <col min="7433" max="7433" width="14.109375" style="107" customWidth="1"/>
    <col min="7434" max="7434" width="15.33203125" style="107" customWidth="1"/>
    <col min="7435" max="7435" width="13.88671875" style="107" customWidth="1"/>
    <col min="7436" max="7436" width="18.5546875" style="107" customWidth="1"/>
    <col min="7437" max="7438" width="17.109375" style="107" customWidth="1"/>
    <col min="7439" max="7680" width="9.109375" style="107"/>
    <col min="7681" max="7681" width="6.109375" style="107" customWidth="1"/>
    <col min="7682" max="7682" width="26.33203125" style="107" customWidth="1"/>
    <col min="7683" max="7683" width="23" style="107" customWidth="1"/>
    <col min="7684" max="7684" width="18.109375" style="107" customWidth="1"/>
    <col min="7685" max="7685" width="9.44140625" style="107" customWidth="1"/>
    <col min="7686" max="7686" width="13" style="107" customWidth="1"/>
    <col min="7687" max="7687" width="11.5546875" style="107" customWidth="1"/>
    <col min="7688" max="7688" width="12" style="107" customWidth="1"/>
    <col min="7689" max="7689" width="14.109375" style="107" customWidth="1"/>
    <col min="7690" max="7690" width="15.33203125" style="107" customWidth="1"/>
    <col min="7691" max="7691" width="13.88671875" style="107" customWidth="1"/>
    <col min="7692" max="7692" width="18.5546875" style="107" customWidth="1"/>
    <col min="7693" max="7694" width="17.109375" style="107" customWidth="1"/>
    <col min="7695" max="7936" width="9.109375" style="107"/>
    <col min="7937" max="7937" width="6.109375" style="107" customWidth="1"/>
    <col min="7938" max="7938" width="26.33203125" style="107" customWidth="1"/>
    <col min="7939" max="7939" width="23" style="107" customWidth="1"/>
    <col min="7940" max="7940" width="18.109375" style="107" customWidth="1"/>
    <col min="7941" max="7941" width="9.44140625" style="107" customWidth="1"/>
    <col min="7942" max="7942" width="13" style="107" customWidth="1"/>
    <col min="7943" max="7943" width="11.5546875" style="107" customWidth="1"/>
    <col min="7944" max="7944" width="12" style="107" customWidth="1"/>
    <col min="7945" max="7945" width="14.109375" style="107" customWidth="1"/>
    <col min="7946" max="7946" width="15.33203125" style="107" customWidth="1"/>
    <col min="7947" max="7947" width="13.88671875" style="107" customWidth="1"/>
    <col min="7948" max="7948" width="18.5546875" style="107" customWidth="1"/>
    <col min="7949" max="7950" width="17.109375" style="107" customWidth="1"/>
    <col min="7951" max="8192" width="9.109375" style="107"/>
    <col min="8193" max="8193" width="6.109375" style="107" customWidth="1"/>
    <col min="8194" max="8194" width="26.33203125" style="107" customWidth="1"/>
    <col min="8195" max="8195" width="23" style="107" customWidth="1"/>
    <col min="8196" max="8196" width="18.109375" style="107" customWidth="1"/>
    <col min="8197" max="8197" width="9.44140625" style="107" customWidth="1"/>
    <col min="8198" max="8198" width="13" style="107" customWidth="1"/>
    <col min="8199" max="8199" width="11.5546875" style="107" customWidth="1"/>
    <col min="8200" max="8200" width="12" style="107" customWidth="1"/>
    <col min="8201" max="8201" width="14.109375" style="107" customWidth="1"/>
    <col min="8202" max="8202" width="15.33203125" style="107" customWidth="1"/>
    <col min="8203" max="8203" width="13.88671875" style="107" customWidth="1"/>
    <col min="8204" max="8204" width="18.5546875" style="107" customWidth="1"/>
    <col min="8205" max="8206" width="17.109375" style="107" customWidth="1"/>
    <col min="8207" max="8448" width="9.109375" style="107"/>
    <col min="8449" max="8449" width="6.109375" style="107" customWidth="1"/>
    <col min="8450" max="8450" width="26.33203125" style="107" customWidth="1"/>
    <col min="8451" max="8451" width="23" style="107" customWidth="1"/>
    <col min="8452" max="8452" width="18.109375" style="107" customWidth="1"/>
    <col min="8453" max="8453" width="9.44140625" style="107" customWidth="1"/>
    <col min="8454" max="8454" width="13" style="107" customWidth="1"/>
    <col min="8455" max="8455" width="11.5546875" style="107" customWidth="1"/>
    <col min="8456" max="8456" width="12" style="107" customWidth="1"/>
    <col min="8457" max="8457" width="14.109375" style="107" customWidth="1"/>
    <col min="8458" max="8458" width="15.33203125" style="107" customWidth="1"/>
    <col min="8459" max="8459" width="13.88671875" style="107" customWidth="1"/>
    <col min="8460" max="8460" width="18.5546875" style="107" customWidth="1"/>
    <col min="8461" max="8462" width="17.109375" style="107" customWidth="1"/>
    <col min="8463" max="8704" width="9.109375" style="107"/>
    <col min="8705" max="8705" width="6.109375" style="107" customWidth="1"/>
    <col min="8706" max="8706" width="26.33203125" style="107" customWidth="1"/>
    <col min="8707" max="8707" width="23" style="107" customWidth="1"/>
    <col min="8708" max="8708" width="18.109375" style="107" customWidth="1"/>
    <col min="8709" max="8709" width="9.44140625" style="107" customWidth="1"/>
    <col min="8710" max="8710" width="13" style="107" customWidth="1"/>
    <col min="8711" max="8711" width="11.5546875" style="107" customWidth="1"/>
    <col min="8712" max="8712" width="12" style="107" customWidth="1"/>
    <col min="8713" max="8713" width="14.109375" style="107" customWidth="1"/>
    <col min="8714" max="8714" width="15.33203125" style="107" customWidth="1"/>
    <col min="8715" max="8715" width="13.88671875" style="107" customWidth="1"/>
    <col min="8716" max="8716" width="18.5546875" style="107" customWidth="1"/>
    <col min="8717" max="8718" width="17.109375" style="107" customWidth="1"/>
    <col min="8719" max="8960" width="9.109375" style="107"/>
    <col min="8961" max="8961" width="6.109375" style="107" customWidth="1"/>
    <col min="8962" max="8962" width="26.33203125" style="107" customWidth="1"/>
    <col min="8963" max="8963" width="23" style="107" customWidth="1"/>
    <col min="8964" max="8964" width="18.109375" style="107" customWidth="1"/>
    <col min="8965" max="8965" width="9.44140625" style="107" customWidth="1"/>
    <col min="8966" max="8966" width="13" style="107" customWidth="1"/>
    <col min="8967" max="8967" width="11.5546875" style="107" customWidth="1"/>
    <col min="8968" max="8968" width="12" style="107" customWidth="1"/>
    <col min="8969" max="8969" width="14.109375" style="107" customWidth="1"/>
    <col min="8970" max="8970" width="15.33203125" style="107" customWidth="1"/>
    <col min="8971" max="8971" width="13.88671875" style="107" customWidth="1"/>
    <col min="8972" max="8972" width="18.5546875" style="107" customWidth="1"/>
    <col min="8973" max="8974" width="17.109375" style="107" customWidth="1"/>
    <col min="8975" max="9216" width="9.109375" style="107"/>
    <col min="9217" max="9217" width="6.109375" style="107" customWidth="1"/>
    <col min="9218" max="9218" width="26.33203125" style="107" customWidth="1"/>
    <col min="9219" max="9219" width="23" style="107" customWidth="1"/>
    <col min="9220" max="9220" width="18.109375" style="107" customWidth="1"/>
    <col min="9221" max="9221" width="9.44140625" style="107" customWidth="1"/>
    <col min="9222" max="9222" width="13" style="107" customWidth="1"/>
    <col min="9223" max="9223" width="11.5546875" style="107" customWidth="1"/>
    <col min="9224" max="9224" width="12" style="107" customWidth="1"/>
    <col min="9225" max="9225" width="14.109375" style="107" customWidth="1"/>
    <col min="9226" max="9226" width="15.33203125" style="107" customWidth="1"/>
    <col min="9227" max="9227" width="13.88671875" style="107" customWidth="1"/>
    <col min="9228" max="9228" width="18.5546875" style="107" customWidth="1"/>
    <col min="9229" max="9230" width="17.109375" style="107" customWidth="1"/>
    <col min="9231" max="9472" width="9.109375" style="107"/>
    <col min="9473" max="9473" width="6.109375" style="107" customWidth="1"/>
    <col min="9474" max="9474" width="26.33203125" style="107" customWidth="1"/>
    <col min="9475" max="9475" width="23" style="107" customWidth="1"/>
    <col min="9476" max="9476" width="18.109375" style="107" customWidth="1"/>
    <col min="9477" max="9477" width="9.44140625" style="107" customWidth="1"/>
    <col min="9478" max="9478" width="13" style="107" customWidth="1"/>
    <col min="9479" max="9479" width="11.5546875" style="107" customWidth="1"/>
    <col min="9480" max="9480" width="12" style="107" customWidth="1"/>
    <col min="9481" max="9481" width="14.109375" style="107" customWidth="1"/>
    <col min="9482" max="9482" width="15.33203125" style="107" customWidth="1"/>
    <col min="9483" max="9483" width="13.88671875" style="107" customWidth="1"/>
    <col min="9484" max="9484" width="18.5546875" style="107" customWidth="1"/>
    <col min="9485" max="9486" width="17.109375" style="107" customWidth="1"/>
    <col min="9487" max="9728" width="9.109375" style="107"/>
    <col min="9729" max="9729" width="6.109375" style="107" customWidth="1"/>
    <col min="9730" max="9730" width="26.33203125" style="107" customWidth="1"/>
    <col min="9731" max="9731" width="23" style="107" customWidth="1"/>
    <col min="9732" max="9732" width="18.109375" style="107" customWidth="1"/>
    <col min="9733" max="9733" width="9.44140625" style="107" customWidth="1"/>
    <col min="9734" max="9734" width="13" style="107" customWidth="1"/>
    <col min="9735" max="9735" width="11.5546875" style="107" customWidth="1"/>
    <col min="9736" max="9736" width="12" style="107" customWidth="1"/>
    <col min="9737" max="9737" width="14.109375" style="107" customWidth="1"/>
    <col min="9738" max="9738" width="15.33203125" style="107" customWidth="1"/>
    <col min="9739" max="9739" width="13.88671875" style="107" customWidth="1"/>
    <col min="9740" max="9740" width="18.5546875" style="107" customWidth="1"/>
    <col min="9741" max="9742" width="17.109375" style="107" customWidth="1"/>
    <col min="9743" max="9984" width="9.109375" style="107"/>
    <col min="9985" max="9985" width="6.109375" style="107" customWidth="1"/>
    <col min="9986" max="9986" width="26.33203125" style="107" customWidth="1"/>
    <col min="9987" max="9987" width="23" style="107" customWidth="1"/>
    <col min="9988" max="9988" width="18.109375" style="107" customWidth="1"/>
    <col min="9989" max="9989" width="9.44140625" style="107" customWidth="1"/>
    <col min="9990" max="9990" width="13" style="107" customWidth="1"/>
    <col min="9991" max="9991" width="11.5546875" style="107" customWidth="1"/>
    <col min="9992" max="9992" width="12" style="107" customWidth="1"/>
    <col min="9993" max="9993" width="14.109375" style="107" customWidth="1"/>
    <col min="9994" max="9994" width="15.33203125" style="107" customWidth="1"/>
    <col min="9995" max="9995" width="13.88671875" style="107" customWidth="1"/>
    <col min="9996" max="9996" width="18.5546875" style="107" customWidth="1"/>
    <col min="9997" max="9998" width="17.109375" style="107" customWidth="1"/>
    <col min="9999" max="10240" width="9.109375" style="107"/>
    <col min="10241" max="10241" width="6.109375" style="107" customWidth="1"/>
    <col min="10242" max="10242" width="26.33203125" style="107" customWidth="1"/>
    <col min="10243" max="10243" width="23" style="107" customWidth="1"/>
    <col min="10244" max="10244" width="18.109375" style="107" customWidth="1"/>
    <col min="10245" max="10245" width="9.44140625" style="107" customWidth="1"/>
    <col min="10246" max="10246" width="13" style="107" customWidth="1"/>
    <col min="10247" max="10247" width="11.5546875" style="107" customWidth="1"/>
    <col min="10248" max="10248" width="12" style="107" customWidth="1"/>
    <col min="10249" max="10249" width="14.109375" style="107" customWidth="1"/>
    <col min="10250" max="10250" width="15.33203125" style="107" customWidth="1"/>
    <col min="10251" max="10251" width="13.88671875" style="107" customWidth="1"/>
    <col min="10252" max="10252" width="18.5546875" style="107" customWidth="1"/>
    <col min="10253" max="10254" width="17.109375" style="107" customWidth="1"/>
    <col min="10255" max="10496" width="9.109375" style="107"/>
    <col min="10497" max="10497" width="6.109375" style="107" customWidth="1"/>
    <col min="10498" max="10498" width="26.33203125" style="107" customWidth="1"/>
    <col min="10499" max="10499" width="23" style="107" customWidth="1"/>
    <col min="10500" max="10500" width="18.109375" style="107" customWidth="1"/>
    <col min="10501" max="10501" width="9.44140625" style="107" customWidth="1"/>
    <col min="10502" max="10502" width="13" style="107" customWidth="1"/>
    <col min="10503" max="10503" width="11.5546875" style="107" customWidth="1"/>
    <col min="10504" max="10504" width="12" style="107" customWidth="1"/>
    <col min="10505" max="10505" width="14.109375" style="107" customWidth="1"/>
    <col min="10506" max="10506" width="15.33203125" style="107" customWidth="1"/>
    <col min="10507" max="10507" width="13.88671875" style="107" customWidth="1"/>
    <col min="10508" max="10508" width="18.5546875" style="107" customWidth="1"/>
    <col min="10509" max="10510" width="17.109375" style="107" customWidth="1"/>
    <col min="10511" max="10752" width="9.109375" style="107"/>
    <col min="10753" max="10753" width="6.109375" style="107" customWidth="1"/>
    <col min="10754" max="10754" width="26.33203125" style="107" customWidth="1"/>
    <col min="10755" max="10755" width="23" style="107" customWidth="1"/>
    <col min="10756" max="10756" width="18.109375" style="107" customWidth="1"/>
    <col min="10757" max="10757" width="9.44140625" style="107" customWidth="1"/>
    <col min="10758" max="10758" width="13" style="107" customWidth="1"/>
    <col min="10759" max="10759" width="11.5546875" style="107" customWidth="1"/>
    <col min="10760" max="10760" width="12" style="107" customWidth="1"/>
    <col min="10761" max="10761" width="14.109375" style="107" customWidth="1"/>
    <col min="10762" max="10762" width="15.33203125" style="107" customWidth="1"/>
    <col min="10763" max="10763" width="13.88671875" style="107" customWidth="1"/>
    <col min="10764" max="10764" width="18.5546875" style="107" customWidth="1"/>
    <col min="10765" max="10766" width="17.109375" style="107" customWidth="1"/>
    <col min="10767" max="11008" width="9.109375" style="107"/>
    <col min="11009" max="11009" width="6.109375" style="107" customWidth="1"/>
    <col min="11010" max="11010" width="26.33203125" style="107" customWidth="1"/>
    <col min="11011" max="11011" width="23" style="107" customWidth="1"/>
    <col min="11012" max="11012" width="18.109375" style="107" customWidth="1"/>
    <col min="11013" max="11013" width="9.44140625" style="107" customWidth="1"/>
    <col min="11014" max="11014" width="13" style="107" customWidth="1"/>
    <col min="11015" max="11015" width="11.5546875" style="107" customWidth="1"/>
    <col min="11016" max="11016" width="12" style="107" customWidth="1"/>
    <col min="11017" max="11017" width="14.109375" style="107" customWidth="1"/>
    <col min="11018" max="11018" width="15.33203125" style="107" customWidth="1"/>
    <col min="11019" max="11019" width="13.88671875" style="107" customWidth="1"/>
    <col min="11020" max="11020" width="18.5546875" style="107" customWidth="1"/>
    <col min="11021" max="11022" width="17.109375" style="107" customWidth="1"/>
    <col min="11023" max="11264" width="9.109375" style="107"/>
    <col min="11265" max="11265" width="6.109375" style="107" customWidth="1"/>
    <col min="11266" max="11266" width="26.33203125" style="107" customWidth="1"/>
    <col min="11267" max="11267" width="23" style="107" customWidth="1"/>
    <col min="11268" max="11268" width="18.109375" style="107" customWidth="1"/>
    <col min="11269" max="11269" width="9.44140625" style="107" customWidth="1"/>
    <col min="11270" max="11270" width="13" style="107" customWidth="1"/>
    <col min="11271" max="11271" width="11.5546875" style="107" customWidth="1"/>
    <col min="11272" max="11272" width="12" style="107" customWidth="1"/>
    <col min="11273" max="11273" width="14.109375" style="107" customWidth="1"/>
    <col min="11274" max="11274" width="15.33203125" style="107" customWidth="1"/>
    <col min="11275" max="11275" width="13.88671875" style="107" customWidth="1"/>
    <col min="11276" max="11276" width="18.5546875" style="107" customWidth="1"/>
    <col min="11277" max="11278" width="17.109375" style="107" customWidth="1"/>
    <col min="11279" max="11520" width="9.109375" style="107"/>
    <col min="11521" max="11521" width="6.109375" style="107" customWidth="1"/>
    <col min="11522" max="11522" width="26.33203125" style="107" customWidth="1"/>
    <col min="11523" max="11523" width="23" style="107" customWidth="1"/>
    <col min="11524" max="11524" width="18.109375" style="107" customWidth="1"/>
    <col min="11525" max="11525" width="9.44140625" style="107" customWidth="1"/>
    <col min="11526" max="11526" width="13" style="107" customWidth="1"/>
    <col min="11527" max="11527" width="11.5546875" style="107" customWidth="1"/>
    <col min="11528" max="11528" width="12" style="107" customWidth="1"/>
    <col min="11529" max="11529" width="14.109375" style="107" customWidth="1"/>
    <col min="11530" max="11530" width="15.33203125" style="107" customWidth="1"/>
    <col min="11531" max="11531" width="13.88671875" style="107" customWidth="1"/>
    <col min="11532" max="11532" width="18.5546875" style="107" customWidth="1"/>
    <col min="11533" max="11534" width="17.109375" style="107" customWidth="1"/>
    <col min="11535" max="11776" width="9.109375" style="107"/>
    <col min="11777" max="11777" width="6.109375" style="107" customWidth="1"/>
    <col min="11778" max="11778" width="26.33203125" style="107" customWidth="1"/>
    <col min="11779" max="11779" width="23" style="107" customWidth="1"/>
    <col min="11780" max="11780" width="18.109375" style="107" customWidth="1"/>
    <col min="11781" max="11781" width="9.44140625" style="107" customWidth="1"/>
    <col min="11782" max="11782" width="13" style="107" customWidth="1"/>
    <col min="11783" max="11783" width="11.5546875" style="107" customWidth="1"/>
    <col min="11784" max="11784" width="12" style="107" customWidth="1"/>
    <col min="11785" max="11785" width="14.109375" style="107" customWidth="1"/>
    <col min="11786" max="11786" width="15.33203125" style="107" customWidth="1"/>
    <col min="11787" max="11787" width="13.88671875" style="107" customWidth="1"/>
    <col min="11788" max="11788" width="18.5546875" style="107" customWidth="1"/>
    <col min="11789" max="11790" width="17.109375" style="107" customWidth="1"/>
    <col min="11791" max="12032" width="9.109375" style="107"/>
    <col min="12033" max="12033" width="6.109375" style="107" customWidth="1"/>
    <col min="12034" max="12034" width="26.33203125" style="107" customWidth="1"/>
    <col min="12035" max="12035" width="23" style="107" customWidth="1"/>
    <col min="12036" max="12036" width="18.109375" style="107" customWidth="1"/>
    <col min="12037" max="12037" width="9.44140625" style="107" customWidth="1"/>
    <col min="12038" max="12038" width="13" style="107" customWidth="1"/>
    <col min="12039" max="12039" width="11.5546875" style="107" customWidth="1"/>
    <col min="12040" max="12040" width="12" style="107" customWidth="1"/>
    <col min="12041" max="12041" width="14.109375" style="107" customWidth="1"/>
    <col min="12042" max="12042" width="15.33203125" style="107" customWidth="1"/>
    <col min="12043" max="12043" width="13.88671875" style="107" customWidth="1"/>
    <col min="12044" max="12044" width="18.5546875" style="107" customWidth="1"/>
    <col min="12045" max="12046" width="17.109375" style="107" customWidth="1"/>
    <col min="12047" max="12288" width="9.109375" style="107"/>
    <col min="12289" max="12289" width="6.109375" style="107" customWidth="1"/>
    <col min="12290" max="12290" width="26.33203125" style="107" customWidth="1"/>
    <col min="12291" max="12291" width="23" style="107" customWidth="1"/>
    <col min="12292" max="12292" width="18.109375" style="107" customWidth="1"/>
    <col min="12293" max="12293" width="9.44140625" style="107" customWidth="1"/>
    <col min="12294" max="12294" width="13" style="107" customWidth="1"/>
    <col min="12295" max="12295" width="11.5546875" style="107" customWidth="1"/>
    <col min="12296" max="12296" width="12" style="107" customWidth="1"/>
    <col min="12297" max="12297" width="14.109375" style="107" customWidth="1"/>
    <col min="12298" max="12298" width="15.33203125" style="107" customWidth="1"/>
    <col min="12299" max="12299" width="13.88671875" style="107" customWidth="1"/>
    <col min="12300" max="12300" width="18.5546875" style="107" customWidth="1"/>
    <col min="12301" max="12302" width="17.109375" style="107" customWidth="1"/>
    <col min="12303" max="12544" width="9.109375" style="107"/>
    <col min="12545" max="12545" width="6.109375" style="107" customWidth="1"/>
    <col min="12546" max="12546" width="26.33203125" style="107" customWidth="1"/>
    <col min="12547" max="12547" width="23" style="107" customWidth="1"/>
    <col min="12548" max="12548" width="18.109375" style="107" customWidth="1"/>
    <col min="12549" max="12549" width="9.44140625" style="107" customWidth="1"/>
    <col min="12550" max="12550" width="13" style="107" customWidth="1"/>
    <col min="12551" max="12551" width="11.5546875" style="107" customWidth="1"/>
    <col min="12552" max="12552" width="12" style="107" customWidth="1"/>
    <col min="12553" max="12553" width="14.109375" style="107" customWidth="1"/>
    <col min="12554" max="12554" width="15.33203125" style="107" customWidth="1"/>
    <col min="12555" max="12555" width="13.88671875" style="107" customWidth="1"/>
    <col min="12556" max="12556" width="18.5546875" style="107" customWidth="1"/>
    <col min="12557" max="12558" width="17.109375" style="107" customWidth="1"/>
    <col min="12559" max="12800" width="9.109375" style="107"/>
    <col min="12801" max="12801" width="6.109375" style="107" customWidth="1"/>
    <col min="12802" max="12802" width="26.33203125" style="107" customWidth="1"/>
    <col min="12803" max="12803" width="23" style="107" customWidth="1"/>
    <col min="12804" max="12804" width="18.109375" style="107" customWidth="1"/>
    <col min="12805" max="12805" width="9.44140625" style="107" customWidth="1"/>
    <col min="12806" max="12806" width="13" style="107" customWidth="1"/>
    <col min="12807" max="12807" width="11.5546875" style="107" customWidth="1"/>
    <col min="12808" max="12808" width="12" style="107" customWidth="1"/>
    <col min="12809" max="12809" width="14.109375" style="107" customWidth="1"/>
    <col min="12810" max="12810" width="15.33203125" style="107" customWidth="1"/>
    <col min="12811" max="12811" width="13.88671875" style="107" customWidth="1"/>
    <col min="12812" max="12812" width="18.5546875" style="107" customWidth="1"/>
    <col min="12813" max="12814" width="17.109375" style="107" customWidth="1"/>
    <col min="12815" max="13056" width="9.109375" style="107"/>
    <col min="13057" max="13057" width="6.109375" style="107" customWidth="1"/>
    <col min="13058" max="13058" width="26.33203125" style="107" customWidth="1"/>
    <col min="13059" max="13059" width="23" style="107" customWidth="1"/>
    <col min="13060" max="13060" width="18.109375" style="107" customWidth="1"/>
    <col min="13061" max="13061" width="9.44140625" style="107" customWidth="1"/>
    <col min="13062" max="13062" width="13" style="107" customWidth="1"/>
    <col min="13063" max="13063" width="11.5546875" style="107" customWidth="1"/>
    <col min="13064" max="13064" width="12" style="107" customWidth="1"/>
    <col min="13065" max="13065" width="14.109375" style="107" customWidth="1"/>
    <col min="13066" max="13066" width="15.33203125" style="107" customWidth="1"/>
    <col min="13067" max="13067" width="13.88671875" style="107" customWidth="1"/>
    <col min="13068" max="13068" width="18.5546875" style="107" customWidth="1"/>
    <col min="13069" max="13070" width="17.109375" style="107" customWidth="1"/>
    <col min="13071" max="13312" width="9.109375" style="107"/>
    <col min="13313" max="13313" width="6.109375" style="107" customWidth="1"/>
    <col min="13314" max="13314" width="26.33203125" style="107" customWidth="1"/>
    <col min="13315" max="13315" width="23" style="107" customWidth="1"/>
    <col min="13316" max="13316" width="18.109375" style="107" customWidth="1"/>
    <col min="13317" max="13317" width="9.44140625" style="107" customWidth="1"/>
    <col min="13318" max="13318" width="13" style="107" customWidth="1"/>
    <col min="13319" max="13319" width="11.5546875" style="107" customWidth="1"/>
    <col min="13320" max="13320" width="12" style="107" customWidth="1"/>
    <col min="13321" max="13321" width="14.109375" style="107" customWidth="1"/>
    <col min="13322" max="13322" width="15.33203125" style="107" customWidth="1"/>
    <col min="13323" max="13323" width="13.88671875" style="107" customWidth="1"/>
    <col min="13324" max="13324" width="18.5546875" style="107" customWidth="1"/>
    <col min="13325" max="13326" width="17.109375" style="107" customWidth="1"/>
    <col min="13327" max="13568" width="9.109375" style="107"/>
    <col min="13569" max="13569" width="6.109375" style="107" customWidth="1"/>
    <col min="13570" max="13570" width="26.33203125" style="107" customWidth="1"/>
    <col min="13571" max="13571" width="23" style="107" customWidth="1"/>
    <col min="13572" max="13572" width="18.109375" style="107" customWidth="1"/>
    <col min="13573" max="13573" width="9.44140625" style="107" customWidth="1"/>
    <col min="13574" max="13574" width="13" style="107" customWidth="1"/>
    <col min="13575" max="13575" width="11.5546875" style="107" customWidth="1"/>
    <col min="13576" max="13576" width="12" style="107" customWidth="1"/>
    <col min="13577" max="13577" width="14.109375" style="107" customWidth="1"/>
    <col min="13578" max="13578" width="15.33203125" style="107" customWidth="1"/>
    <col min="13579" max="13579" width="13.88671875" style="107" customWidth="1"/>
    <col min="13580" max="13580" width="18.5546875" style="107" customWidth="1"/>
    <col min="13581" max="13582" width="17.109375" style="107" customWidth="1"/>
    <col min="13583" max="13824" width="9.109375" style="107"/>
    <col min="13825" max="13825" width="6.109375" style="107" customWidth="1"/>
    <col min="13826" max="13826" width="26.33203125" style="107" customWidth="1"/>
    <col min="13827" max="13827" width="23" style="107" customWidth="1"/>
    <col min="13828" max="13828" width="18.109375" style="107" customWidth="1"/>
    <col min="13829" max="13829" width="9.44140625" style="107" customWidth="1"/>
    <col min="13830" max="13830" width="13" style="107" customWidth="1"/>
    <col min="13831" max="13831" width="11.5546875" style="107" customWidth="1"/>
    <col min="13832" max="13832" width="12" style="107" customWidth="1"/>
    <col min="13833" max="13833" width="14.109375" style="107" customWidth="1"/>
    <col min="13834" max="13834" width="15.33203125" style="107" customWidth="1"/>
    <col min="13835" max="13835" width="13.88671875" style="107" customWidth="1"/>
    <col min="13836" max="13836" width="18.5546875" style="107" customWidth="1"/>
    <col min="13837" max="13838" width="17.109375" style="107" customWidth="1"/>
    <col min="13839" max="14080" width="9.109375" style="107"/>
    <col min="14081" max="14081" width="6.109375" style="107" customWidth="1"/>
    <col min="14082" max="14082" width="26.33203125" style="107" customWidth="1"/>
    <col min="14083" max="14083" width="23" style="107" customWidth="1"/>
    <col min="14084" max="14084" width="18.109375" style="107" customWidth="1"/>
    <col min="14085" max="14085" width="9.44140625" style="107" customWidth="1"/>
    <col min="14086" max="14086" width="13" style="107" customWidth="1"/>
    <col min="14087" max="14087" width="11.5546875" style="107" customWidth="1"/>
    <col min="14088" max="14088" width="12" style="107" customWidth="1"/>
    <col min="14089" max="14089" width="14.109375" style="107" customWidth="1"/>
    <col min="14090" max="14090" width="15.33203125" style="107" customWidth="1"/>
    <col min="14091" max="14091" width="13.88671875" style="107" customWidth="1"/>
    <col min="14092" max="14092" width="18.5546875" style="107" customWidth="1"/>
    <col min="14093" max="14094" width="17.109375" style="107" customWidth="1"/>
    <col min="14095" max="14336" width="9.109375" style="107"/>
    <col min="14337" max="14337" width="6.109375" style="107" customWidth="1"/>
    <col min="14338" max="14338" width="26.33203125" style="107" customWidth="1"/>
    <col min="14339" max="14339" width="23" style="107" customWidth="1"/>
    <col min="14340" max="14340" width="18.109375" style="107" customWidth="1"/>
    <col min="14341" max="14341" width="9.44140625" style="107" customWidth="1"/>
    <col min="14342" max="14342" width="13" style="107" customWidth="1"/>
    <col min="14343" max="14343" width="11.5546875" style="107" customWidth="1"/>
    <col min="14344" max="14344" width="12" style="107" customWidth="1"/>
    <col min="14345" max="14345" width="14.109375" style="107" customWidth="1"/>
    <col min="14346" max="14346" width="15.33203125" style="107" customWidth="1"/>
    <col min="14347" max="14347" width="13.88671875" style="107" customWidth="1"/>
    <col min="14348" max="14348" width="18.5546875" style="107" customWidth="1"/>
    <col min="14349" max="14350" width="17.109375" style="107" customWidth="1"/>
    <col min="14351" max="14592" width="9.109375" style="107"/>
    <col min="14593" max="14593" width="6.109375" style="107" customWidth="1"/>
    <col min="14594" max="14594" width="26.33203125" style="107" customWidth="1"/>
    <col min="14595" max="14595" width="23" style="107" customWidth="1"/>
    <col min="14596" max="14596" width="18.109375" style="107" customWidth="1"/>
    <col min="14597" max="14597" width="9.44140625" style="107" customWidth="1"/>
    <col min="14598" max="14598" width="13" style="107" customWidth="1"/>
    <col min="14599" max="14599" width="11.5546875" style="107" customWidth="1"/>
    <col min="14600" max="14600" width="12" style="107" customWidth="1"/>
    <col min="14601" max="14601" width="14.109375" style="107" customWidth="1"/>
    <col min="14602" max="14602" width="15.33203125" style="107" customWidth="1"/>
    <col min="14603" max="14603" width="13.88671875" style="107" customWidth="1"/>
    <col min="14604" max="14604" width="18.5546875" style="107" customWidth="1"/>
    <col min="14605" max="14606" width="17.109375" style="107" customWidth="1"/>
    <col min="14607" max="14848" width="9.109375" style="107"/>
    <col min="14849" max="14849" width="6.109375" style="107" customWidth="1"/>
    <col min="14850" max="14850" width="26.33203125" style="107" customWidth="1"/>
    <col min="14851" max="14851" width="23" style="107" customWidth="1"/>
    <col min="14852" max="14852" width="18.109375" style="107" customWidth="1"/>
    <col min="14853" max="14853" width="9.44140625" style="107" customWidth="1"/>
    <col min="14854" max="14854" width="13" style="107" customWidth="1"/>
    <col min="14855" max="14855" width="11.5546875" style="107" customWidth="1"/>
    <col min="14856" max="14856" width="12" style="107" customWidth="1"/>
    <col min="14857" max="14857" width="14.109375" style="107" customWidth="1"/>
    <col min="14858" max="14858" width="15.33203125" style="107" customWidth="1"/>
    <col min="14859" max="14859" width="13.88671875" style="107" customWidth="1"/>
    <col min="14860" max="14860" width="18.5546875" style="107" customWidth="1"/>
    <col min="14861" max="14862" width="17.109375" style="107" customWidth="1"/>
    <col min="14863" max="15104" width="9.109375" style="107"/>
    <col min="15105" max="15105" width="6.109375" style="107" customWidth="1"/>
    <col min="15106" max="15106" width="26.33203125" style="107" customWidth="1"/>
    <col min="15107" max="15107" width="23" style="107" customWidth="1"/>
    <col min="15108" max="15108" width="18.109375" style="107" customWidth="1"/>
    <col min="15109" max="15109" width="9.44140625" style="107" customWidth="1"/>
    <col min="15110" max="15110" width="13" style="107" customWidth="1"/>
    <col min="15111" max="15111" width="11.5546875" style="107" customWidth="1"/>
    <col min="15112" max="15112" width="12" style="107" customWidth="1"/>
    <col min="15113" max="15113" width="14.109375" style="107" customWidth="1"/>
    <col min="15114" max="15114" width="15.33203125" style="107" customWidth="1"/>
    <col min="15115" max="15115" width="13.88671875" style="107" customWidth="1"/>
    <col min="15116" max="15116" width="18.5546875" style="107" customWidth="1"/>
    <col min="15117" max="15118" width="17.109375" style="107" customWidth="1"/>
    <col min="15119" max="15360" width="9.109375" style="107"/>
    <col min="15361" max="15361" width="6.109375" style="107" customWidth="1"/>
    <col min="15362" max="15362" width="26.33203125" style="107" customWidth="1"/>
    <col min="15363" max="15363" width="23" style="107" customWidth="1"/>
    <col min="15364" max="15364" width="18.109375" style="107" customWidth="1"/>
    <col min="15365" max="15365" width="9.44140625" style="107" customWidth="1"/>
    <col min="15366" max="15366" width="13" style="107" customWidth="1"/>
    <col min="15367" max="15367" width="11.5546875" style="107" customWidth="1"/>
    <col min="15368" max="15368" width="12" style="107" customWidth="1"/>
    <col min="15369" max="15369" width="14.109375" style="107" customWidth="1"/>
    <col min="15370" max="15370" width="15.33203125" style="107" customWidth="1"/>
    <col min="15371" max="15371" width="13.88671875" style="107" customWidth="1"/>
    <col min="15372" max="15372" width="18.5546875" style="107" customWidth="1"/>
    <col min="15373" max="15374" width="17.109375" style="107" customWidth="1"/>
    <col min="15375" max="15616" width="9.109375" style="107"/>
    <col min="15617" max="15617" width="6.109375" style="107" customWidth="1"/>
    <col min="15618" max="15618" width="26.33203125" style="107" customWidth="1"/>
    <col min="15619" max="15619" width="23" style="107" customWidth="1"/>
    <col min="15620" max="15620" width="18.109375" style="107" customWidth="1"/>
    <col min="15621" max="15621" width="9.44140625" style="107" customWidth="1"/>
    <col min="15622" max="15622" width="13" style="107" customWidth="1"/>
    <col min="15623" max="15623" width="11.5546875" style="107" customWidth="1"/>
    <col min="15624" max="15624" width="12" style="107" customWidth="1"/>
    <col min="15625" max="15625" width="14.109375" style="107" customWidth="1"/>
    <col min="15626" max="15626" width="15.33203125" style="107" customWidth="1"/>
    <col min="15627" max="15627" width="13.88671875" style="107" customWidth="1"/>
    <col min="15628" max="15628" width="18.5546875" style="107" customWidth="1"/>
    <col min="15629" max="15630" width="17.109375" style="107" customWidth="1"/>
    <col min="15631" max="15872" width="9.109375" style="107"/>
    <col min="15873" max="15873" width="6.109375" style="107" customWidth="1"/>
    <col min="15874" max="15874" width="26.33203125" style="107" customWidth="1"/>
    <col min="15875" max="15875" width="23" style="107" customWidth="1"/>
    <col min="15876" max="15876" width="18.109375" style="107" customWidth="1"/>
    <col min="15877" max="15877" width="9.44140625" style="107" customWidth="1"/>
    <col min="15878" max="15878" width="13" style="107" customWidth="1"/>
    <col min="15879" max="15879" width="11.5546875" style="107" customWidth="1"/>
    <col min="15880" max="15880" width="12" style="107" customWidth="1"/>
    <col min="15881" max="15881" width="14.109375" style="107" customWidth="1"/>
    <col min="15882" max="15882" width="15.33203125" style="107" customWidth="1"/>
    <col min="15883" max="15883" width="13.88671875" style="107" customWidth="1"/>
    <col min="15884" max="15884" width="18.5546875" style="107" customWidth="1"/>
    <col min="15885" max="15886" width="17.109375" style="107" customWidth="1"/>
    <col min="15887" max="16128" width="9.109375" style="107"/>
    <col min="16129" max="16129" width="6.109375" style="107" customWidth="1"/>
    <col min="16130" max="16130" width="26.33203125" style="107" customWidth="1"/>
    <col min="16131" max="16131" width="23" style="107" customWidth="1"/>
    <col min="16132" max="16132" width="18.109375" style="107" customWidth="1"/>
    <col min="16133" max="16133" width="9.44140625" style="107" customWidth="1"/>
    <col min="16134" max="16134" width="13" style="107" customWidth="1"/>
    <col min="16135" max="16135" width="11.5546875" style="107" customWidth="1"/>
    <col min="16136" max="16136" width="12" style="107" customWidth="1"/>
    <col min="16137" max="16137" width="14.109375" style="107" customWidth="1"/>
    <col min="16138" max="16138" width="15.33203125" style="107" customWidth="1"/>
    <col min="16139" max="16139" width="13.88671875" style="107" customWidth="1"/>
    <col min="16140" max="16140" width="18.5546875" style="107" customWidth="1"/>
    <col min="16141" max="16142" width="17.109375" style="107" customWidth="1"/>
    <col min="16143" max="16384" width="9.109375" style="107"/>
  </cols>
  <sheetData>
    <row r="1" spans="1:14" s="129" customFormat="1" x14ac:dyDescent="0.25">
      <c r="A1" s="331" t="s">
        <v>1007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</row>
    <row r="3" spans="1:14" ht="96.6" x14ac:dyDescent="0.25">
      <c r="A3" s="133" t="s">
        <v>13</v>
      </c>
      <c r="B3" s="133" t="s">
        <v>992</v>
      </c>
      <c r="C3" s="133" t="s">
        <v>993</v>
      </c>
      <c r="D3" s="133" t="s">
        <v>994</v>
      </c>
      <c r="E3" s="133" t="s">
        <v>995</v>
      </c>
      <c r="F3" s="133" t="s">
        <v>996</v>
      </c>
      <c r="G3" s="133" t="s">
        <v>979</v>
      </c>
      <c r="H3" s="133" t="s">
        <v>997</v>
      </c>
      <c r="I3" s="133" t="s">
        <v>998</v>
      </c>
      <c r="J3" s="133" t="s">
        <v>999</v>
      </c>
      <c r="K3" s="133" t="s">
        <v>1000</v>
      </c>
      <c r="L3" s="133" t="s">
        <v>1001</v>
      </c>
      <c r="M3" s="133" t="s">
        <v>1002</v>
      </c>
      <c r="N3" s="133" t="s">
        <v>1003</v>
      </c>
    </row>
    <row r="4" spans="1:14" x14ac:dyDescent="0.25">
      <c r="A4" s="134">
        <v>1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</row>
    <row r="5" spans="1:14" x14ac:dyDescent="0.25">
      <c r="A5" s="134">
        <v>2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</row>
    <row r="6" spans="1:14" x14ac:dyDescent="0.25">
      <c r="A6" s="134">
        <v>3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</row>
    <row r="7" spans="1:14" x14ac:dyDescent="0.25">
      <c r="A7" s="134">
        <v>4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</row>
    <row r="8" spans="1:14" x14ac:dyDescent="0.25">
      <c r="A8" s="134">
        <v>5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</row>
    <row r="9" spans="1:14" x14ac:dyDescent="0.25">
      <c r="A9" s="134">
        <v>6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</row>
    <row r="10" spans="1:14" x14ac:dyDescent="0.25">
      <c r="A10" s="134">
        <v>7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</row>
    <row r="11" spans="1:14" x14ac:dyDescent="0.25">
      <c r="A11" s="134">
        <v>8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</row>
    <row r="12" spans="1:14" x14ac:dyDescent="0.25">
      <c r="A12" s="134">
        <v>9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</row>
    <row r="13" spans="1:14" x14ac:dyDescent="0.25">
      <c r="A13" s="134">
        <v>10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</row>
    <row r="14" spans="1:14" x14ac:dyDescent="0.25">
      <c r="A14" s="134">
        <v>11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</row>
    <row r="15" spans="1:14" x14ac:dyDescent="0.25">
      <c r="A15" s="134">
        <v>12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4" x14ac:dyDescent="0.25">
      <c r="A16" s="134">
        <v>13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</row>
    <row r="17" spans="1:14" x14ac:dyDescent="0.25">
      <c r="A17" s="134">
        <v>14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</row>
    <row r="18" spans="1:14" x14ac:dyDescent="0.25">
      <c r="A18" s="134">
        <v>15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4" x14ac:dyDescent="0.25">
      <c r="A19" s="134">
        <v>16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</row>
    <row r="20" spans="1:14" x14ac:dyDescent="0.25">
      <c r="A20" s="134">
        <v>17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14" x14ac:dyDescent="0.25">
      <c r="A21" s="134">
        <v>18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</row>
    <row r="22" spans="1:14" x14ac:dyDescent="0.25">
      <c r="A22" s="134">
        <v>19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4" x14ac:dyDescent="0.25">
      <c r="A23" s="134">
        <v>20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</row>
    <row r="24" spans="1:14" x14ac:dyDescent="0.25">
      <c r="A24" s="136" t="s">
        <v>1004</v>
      </c>
      <c r="B24" s="137">
        <f>COUNTA(B4:B23)</f>
        <v>0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5" spans="1:14" x14ac:dyDescent="0.25">
      <c r="A25" s="139" t="s">
        <v>1005</v>
      </c>
      <c r="B25" s="131">
        <f>[2]т.3!I11</f>
        <v>0</v>
      </c>
    </row>
    <row r="26" spans="1:14" ht="78" customHeight="1" x14ac:dyDescent="0.25">
      <c r="B26" s="140"/>
      <c r="C26" s="332" t="s">
        <v>1006</v>
      </c>
      <c r="D26" s="332"/>
      <c r="E26" s="332"/>
      <c r="F26" s="332"/>
      <c r="G26" s="332"/>
      <c r="H26" s="332"/>
    </row>
  </sheetData>
  <mergeCells count="2">
    <mergeCell ref="A1:N1"/>
    <mergeCell ref="C26:H2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"/>
  <sheetViews>
    <sheetView workbookViewId="0">
      <selection activeCell="B2" sqref="B2:B4"/>
    </sheetView>
  </sheetViews>
  <sheetFormatPr defaultRowHeight="14.4" x14ac:dyDescent="0.3"/>
  <cols>
    <col min="1" max="1" width="4.5546875" customWidth="1"/>
    <col min="3" max="3" width="6.5546875" customWidth="1"/>
    <col min="4" max="4" width="5.88671875" customWidth="1"/>
    <col min="5" max="5" width="6.44140625" customWidth="1"/>
    <col min="6" max="6" width="5.44140625" customWidth="1"/>
    <col min="7" max="8" width="5.88671875" customWidth="1"/>
    <col min="9" max="9" width="6" customWidth="1"/>
    <col min="10" max="10" width="5.44140625" customWidth="1"/>
    <col min="11" max="38" width="5.33203125" customWidth="1"/>
    <col min="39" max="39" width="5.44140625" customWidth="1"/>
    <col min="40" max="40" width="4.6640625" customWidth="1"/>
    <col min="252" max="252" width="4.5546875" customWidth="1"/>
    <col min="253" max="253" width="17.6640625" customWidth="1"/>
    <col min="254" max="254" width="13.5546875" customWidth="1"/>
    <col min="255" max="255" width="7.44140625" customWidth="1"/>
    <col min="256" max="256" width="7.5546875" customWidth="1"/>
    <col min="257" max="257" width="8.109375" customWidth="1"/>
    <col min="259" max="259" width="6.5546875" customWidth="1"/>
    <col min="260" max="260" width="5.88671875" customWidth="1"/>
    <col min="261" max="261" width="6.44140625" customWidth="1"/>
    <col min="262" max="262" width="5.44140625" customWidth="1"/>
    <col min="263" max="264" width="5.88671875" customWidth="1"/>
    <col min="265" max="265" width="6" customWidth="1"/>
    <col min="266" max="266" width="5.44140625" customWidth="1"/>
    <col min="267" max="294" width="5.33203125" customWidth="1"/>
    <col min="295" max="295" width="5.44140625" customWidth="1"/>
    <col min="296" max="296" width="4.6640625" customWidth="1"/>
    <col min="508" max="508" width="4.5546875" customWidth="1"/>
    <col min="509" max="509" width="17.6640625" customWidth="1"/>
    <col min="510" max="510" width="13.5546875" customWidth="1"/>
    <col min="511" max="511" width="7.44140625" customWidth="1"/>
    <col min="512" max="512" width="7.5546875" customWidth="1"/>
    <col min="513" max="513" width="8.109375" customWidth="1"/>
    <col min="515" max="515" width="6.5546875" customWidth="1"/>
    <col min="516" max="516" width="5.88671875" customWidth="1"/>
    <col min="517" max="517" width="6.44140625" customWidth="1"/>
    <col min="518" max="518" width="5.44140625" customWidth="1"/>
    <col min="519" max="520" width="5.88671875" customWidth="1"/>
    <col min="521" max="521" width="6" customWidth="1"/>
    <col min="522" max="522" width="5.44140625" customWidth="1"/>
    <col min="523" max="550" width="5.33203125" customWidth="1"/>
    <col min="551" max="551" width="5.44140625" customWidth="1"/>
    <col min="552" max="552" width="4.6640625" customWidth="1"/>
    <col min="764" max="764" width="4.5546875" customWidth="1"/>
    <col min="765" max="765" width="17.6640625" customWidth="1"/>
    <col min="766" max="766" width="13.5546875" customWidth="1"/>
    <col min="767" max="767" width="7.44140625" customWidth="1"/>
    <col min="768" max="768" width="7.5546875" customWidth="1"/>
    <col min="769" max="769" width="8.109375" customWidth="1"/>
    <col min="771" max="771" width="6.5546875" customWidth="1"/>
    <col min="772" max="772" width="5.88671875" customWidth="1"/>
    <col min="773" max="773" width="6.44140625" customWidth="1"/>
    <col min="774" max="774" width="5.44140625" customWidth="1"/>
    <col min="775" max="776" width="5.88671875" customWidth="1"/>
    <col min="777" max="777" width="6" customWidth="1"/>
    <col min="778" max="778" width="5.44140625" customWidth="1"/>
    <col min="779" max="806" width="5.33203125" customWidth="1"/>
    <col min="807" max="807" width="5.44140625" customWidth="1"/>
    <col min="808" max="808" width="4.6640625" customWidth="1"/>
    <col min="1020" max="1020" width="4.5546875" customWidth="1"/>
    <col min="1021" max="1021" width="17.6640625" customWidth="1"/>
    <col min="1022" max="1022" width="13.5546875" customWidth="1"/>
    <col min="1023" max="1023" width="7.44140625" customWidth="1"/>
    <col min="1024" max="1024" width="7.5546875" customWidth="1"/>
    <col min="1025" max="1025" width="8.109375" customWidth="1"/>
    <col min="1027" max="1027" width="6.5546875" customWidth="1"/>
    <col min="1028" max="1028" width="5.88671875" customWidth="1"/>
    <col min="1029" max="1029" width="6.44140625" customWidth="1"/>
    <col min="1030" max="1030" width="5.44140625" customWidth="1"/>
    <col min="1031" max="1032" width="5.88671875" customWidth="1"/>
    <col min="1033" max="1033" width="6" customWidth="1"/>
    <col min="1034" max="1034" width="5.44140625" customWidth="1"/>
    <col min="1035" max="1062" width="5.33203125" customWidth="1"/>
    <col min="1063" max="1063" width="5.44140625" customWidth="1"/>
    <col min="1064" max="1064" width="4.6640625" customWidth="1"/>
    <col min="1276" max="1276" width="4.5546875" customWidth="1"/>
    <col min="1277" max="1277" width="17.6640625" customWidth="1"/>
    <col min="1278" max="1278" width="13.5546875" customWidth="1"/>
    <col min="1279" max="1279" width="7.44140625" customWidth="1"/>
    <col min="1280" max="1280" width="7.5546875" customWidth="1"/>
    <col min="1281" max="1281" width="8.109375" customWidth="1"/>
    <col min="1283" max="1283" width="6.5546875" customWidth="1"/>
    <col min="1284" max="1284" width="5.88671875" customWidth="1"/>
    <col min="1285" max="1285" width="6.44140625" customWidth="1"/>
    <col min="1286" max="1286" width="5.44140625" customWidth="1"/>
    <col min="1287" max="1288" width="5.88671875" customWidth="1"/>
    <col min="1289" max="1289" width="6" customWidth="1"/>
    <col min="1290" max="1290" width="5.44140625" customWidth="1"/>
    <col min="1291" max="1318" width="5.33203125" customWidth="1"/>
    <col min="1319" max="1319" width="5.44140625" customWidth="1"/>
    <col min="1320" max="1320" width="4.6640625" customWidth="1"/>
    <col min="1532" max="1532" width="4.5546875" customWidth="1"/>
    <col min="1533" max="1533" width="17.6640625" customWidth="1"/>
    <col min="1534" max="1534" width="13.5546875" customWidth="1"/>
    <col min="1535" max="1535" width="7.44140625" customWidth="1"/>
    <col min="1536" max="1536" width="7.5546875" customWidth="1"/>
    <col min="1537" max="1537" width="8.109375" customWidth="1"/>
    <col min="1539" max="1539" width="6.5546875" customWidth="1"/>
    <col min="1540" max="1540" width="5.88671875" customWidth="1"/>
    <col min="1541" max="1541" width="6.44140625" customWidth="1"/>
    <col min="1542" max="1542" width="5.44140625" customWidth="1"/>
    <col min="1543" max="1544" width="5.88671875" customWidth="1"/>
    <col min="1545" max="1545" width="6" customWidth="1"/>
    <col min="1546" max="1546" width="5.44140625" customWidth="1"/>
    <col min="1547" max="1574" width="5.33203125" customWidth="1"/>
    <col min="1575" max="1575" width="5.44140625" customWidth="1"/>
    <col min="1576" max="1576" width="4.6640625" customWidth="1"/>
    <col min="1788" max="1788" width="4.5546875" customWidth="1"/>
    <col min="1789" max="1789" width="17.6640625" customWidth="1"/>
    <col min="1790" max="1790" width="13.5546875" customWidth="1"/>
    <col min="1791" max="1791" width="7.44140625" customWidth="1"/>
    <col min="1792" max="1792" width="7.5546875" customWidth="1"/>
    <col min="1793" max="1793" width="8.109375" customWidth="1"/>
    <col min="1795" max="1795" width="6.5546875" customWidth="1"/>
    <col min="1796" max="1796" width="5.88671875" customWidth="1"/>
    <col min="1797" max="1797" width="6.44140625" customWidth="1"/>
    <col min="1798" max="1798" width="5.44140625" customWidth="1"/>
    <col min="1799" max="1800" width="5.88671875" customWidth="1"/>
    <col min="1801" max="1801" width="6" customWidth="1"/>
    <col min="1802" max="1802" width="5.44140625" customWidth="1"/>
    <col min="1803" max="1830" width="5.33203125" customWidth="1"/>
    <col min="1831" max="1831" width="5.44140625" customWidth="1"/>
    <col min="1832" max="1832" width="4.6640625" customWidth="1"/>
    <col min="2044" max="2044" width="4.5546875" customWidth="1"/>
    <col min="2045" max="2045" width="17.6640625" customWidth="1"/>
    <col min="2046" max="2046" width="13.5546875" customWidth="1"/>
    <col min="2047" max="2047" width="7.44140625" customWidth="1"/>
    <col min="2048" max="2048" width="7.5546875" customWidth="1"/>
    <col min="2049" max="2049" width="8.109375" customWidth="1"/>
    <col min="2051" max="2051" width="6.5546875" customWidth="1"/>
    <col min="2052" max="2052" width="5.88671875" customWidth="1"/>
    <col min="2053" max="2053" width="6.44140625" customWidth="1"/>
    <col min="2054" max="2054" width="5.44140625" customWidth="1"/>
    <col min="2055" max="2056" width="5.88671875" customWidth="1"/>
    <col min="2057" max="2057" width="6" customWidth="1"/>
    <col min="2058" max="2058" width="5.44140625" customWidth="1"/>
    <col min="2059" max="2086" width="5.33203125" customWidth="1"/>
    <col min="2087" max="2087" width="5.44140625" customWidth="1"/>
    <col min="2088" max="2088" width="4.6640625" customWidth="1"/>
    <col min="2300" max="2300" width="4.5546875" customWidth="1"/>
    <col min="2301" max="2301" width="17.6640625" customWidth="1"/>
    <col min="2302" max="2302" width="13.5546875" customWidth="1"/>
    <col min="2303" max="2303" width="7.44140625" customWidth="1"/>
    <col min="2304" max="2304" width="7.5546875" customWidth="1"/>
    <col min="2305" max="2305" width="8.109375" customWidth="1"/>
    <col min="2307" max="2307" width="6.5546875" customWidth="1"/>
    <col min="2308" max="2308" width="5.88671875" customWidth="1"/>
    <col min="2309" max="2309" width="6.44140625" customWidth="1"/>
    <col min="2310" max="2310" width="5.44140625" customWidth="1"/>
    <col min="2311" max="2312" width="5.88671875" customWidth="1"/>
    <col min="2313" max="2313" width="6" customWidth="1"/>
    <col min="2314" max="2314" width="5.44140625" customWidth="1"/>
    <col min="2315" max="2342" width="5.33203125" customWidth="1"/>
    <col min="2343" max="2343" width="5.44140625" customWidth="1"/>
    <col min="2344" max="2344" width="4.6640625" customWidth="1"/>
    <col min="2556" max="2556" width="4.5546875" customWidth="1"/>
    <col min="2557" max="2557" width="17.6640625" customWidth="1"/>
    <col min="2558" max="2558" width="13.5546875" customWidth="1"/>
    <col min="2559" max="2559" width="7.44140625" customWidth="1"/>
    <col min="2560" max="2560" width="7.5546875" customWidth="1"/>
    <col min="2561" max="2561" width="8.109375" customWidth="1"/>
    <col min="2563" max="2563" width="6.5546875" customWidth="1"/>
    <col min="2564" max="2564" width="5.88671875" customWidth="1"/>
    <col min="2565" max="2565" width="6.44140625" customWidth="1"/>
    <col min="2566" max="2566" width="5.44140625" customWidth="1"/>
    <col min="2567" max="2568" width="5.88671875" customWidth="1"/>
    <col min="2569" max="2569" width="6" customWidth="1"/>
    <col min="2570" max="2570" width="5.44140625" customWidth="1"/>
    <col min="2571" max="2598" width="5.33203125" customWidth="1"/>
    <col min="2599" max="2599" width="5.44140625" customWidth="1"/>
    <col min="2600" max="2600" width="4.6640625" customWidth="1"/>
    <col min="2812" max="2812" width="4.5546875" customWidth="1"/>
    <col min="2813" max="2813" width="17.6640625" customWidth="1"/>
    <col min="2814" max="2814" width="13.5546875" customWidth="1"/>
    <col min="2815" max="2815" width="7.44140625" customWidth="1"/>
    <col min="2816" max="2816" width="7.5546875" customWidth="1"/>
    <col min="2817" max="2817" width="8.109375" customWidth="1"/>
    <col min="2819" max="2819" width="6.5546875" customWidth="1"/>
    <col min="2820" max="2820" width="5.88671875" customWidth="1"/>
    <col min="2821" max="2821" width="6.44140625" customWidth="1"/>
    <col min="2822" max="2822" width="5.44140625" customWidth="1"/>
    <col min="2823" max="2824" width="5.88671875" customWidth="1"/>
    <col min="2825" max="2825" width="6" customWidth="1"/>
    <col min="2826" max="2826" width="5.44140625" customWidth="1"/>
    <col min="2827" max="2854" width="5.33203125" customWidth="1"/>
    <col min="2855" max="2855" width="5.44140625" customWidth="1"/>
    <col min="2856" max="2856" width="4.6640625" customWidth="1"/>
    <col min="3068" max="3068" width="4.5546875" customWidth="1"/>
    <col min="3069" max="3069" width="17.6640625" customWidth="1"/>
    <col min="3070" max="3070" width="13.5546875" customWidth="1"/>
    <col min="3071" max="3071" width="7.44140625" customWidth="1"/>
    <col min="3072" max="3072" width="7.5546875" customWidth="1"/>
    <col min="3073" max="3073" width="8.109375" customWidth="1"/>
    <col min="3075" max="3075" width="6.5546875" customWidth="1"/>
    <col min="3076" max="3076" width="5.88671875" customWidth="1"/>
    <col min="3077" max="3077" width="6.44140625" customWidth="1"/>
    <col min="3078" max="3078" width="5.44140625" customWidth="1"/>
    <col min="3079" max="3080" width="5.88671875" customWidth="1"/>
    <col min="3081" max="3081" width="6" customWidth="1"/>
    <col min="3082" max="3082" width="5.44140625" customWidth="1"/>
    <col min="3083" max="3110" width="5.33203125" customWidth="1"/>
    <col min="3111" max="3111" width="5.44140625" customWidth="1"/>
    <col min="3112" max="3112" width="4.6640625" customWidth="1"/>
    <col min="3324" max="3324" width="4.5546875" customWidth="1"/>
    <col min="3325" max="3325" width="17.6640625" customWidth="1"/>
    <col min="3326" max="3326" width="13.5546875" customWidth="1"/>
    <col min="3327" max="3327" width="7.44140625" customWidth="1"/>
    <col min="3328" max="3328" width="7.5546875" customWidth="1"/>
    <col min="3329" max="3329" width="8.109375" customWidth="1"/>
    <col min="3331" max="3331" width="6.5546875" customWidth="1"/>
    <col min="3332" max="3332" width="5.88671875" customWidth="1"/>
    <col min="3333" max="3333" width="6.44140625" customWidth="1"/>
    <col min="3334" max="3334" width="5.44140625" customWidth="1"/>
    <col min="3335" max="3336" width="5.88671875" customWidth="1"/>
    <col min="3337" max="3337" width="6" customWidth="1"/>
    <col min="3338" max="3338" width="5.44140625" customWidth="1"/>
    <col min="3339" max="3366" width="5.33203125" customWidth="1"/>
    <col min="3367" max="3367" width="5.44140625" customWidth="1"/>
    <col min="3368" max="3368" width="4.6640625" customWidth="1"/>
    <col min="3580" max="3580" width="4.5546875" customWidth="1"/>
    <col min="3581" max="3581" width="17.6640625" customWidth="1"/>
    <col min="3582" max="3582" width="13.5546875" customWidth="1"/>
    <col min="3583" max="3583" width="7.44140625" customWidth="1"/>
    <col min="3584" max="3584" width="7.5546875" customWidth="1"/>
    <col min="3585" max="3585" width="8.109375" customWidth="1"/>
    <col min="3587" max="3587" width="6.5546875" customWidth="1"/>
    <col min="3588" max="3588" width="5.88671875" customWidth="1"/>
    <col min="3589" max="3589" width="6.44140625" customWidth="1"/>
    <col min="3590" max="3590" width="5.44140625" customWidth="1"/>
    <col min="3591" max="3592" width="5.88671875" customWidth="1"/>
    <col min="3593" max="3593" width="6" customWidth="1"/>
    <col min="3594" max="3594" width="5.44140625" customWidth="1"/>
    <col min="3595" max="3622" width="5.33203125" customWidth="1"/>
    <col min="3623" max="3623" width="5.44140625" customWidth="1"/>
    <col min="3624" max="3624" width="4.6640625" customWidth="1"/>
    <col min="3836" max="3836" width="4.5546875" customWidth="1"/>
    <col min="3837" max="3837" width="17.6640625" customWidth="1"/>
    <col min="3838" max="3838" width="13.5546875" customWidth="1"/>
    <col min="3839" max="3839" width="7.44140625" customWidth="1"/>
    <col min="3840" max="3840" width="7.5546875" customWidth="1"/>
    <col min="3841" max="3841" width="8.109375" customWidth="1"/>
    <col min="3843" max="3843" width="6.5546875" customWidth="1"/>
    <col min="3844" max="3844" width="5.88671875" customWidth="1"/>
    <col min="3845" max="3845" width="6.44140625" customWidth="1"/>
    <col min="3846" max="3846" width="5.44140625" customWidth="1"/>
    <col min="3847" max="3848" width="5.88671875" customWidth="1"/>
    <col min="3849" max="3849" width="6" customWidth="1"/>
    <col min="3850" max="3850" width="5.44140625" customWidth="1"/>
    <col min="3851" max="3878" width="5.33203125" customWidth="1"/>
    <col min="3879" max="3879" width="5.44140625" customWidth="1"/>
    <col min="3880" max="3880" width="4.6640625" customWidth="1"/>
    <col min="4092" max="4092" width="4.5546875" customWidth="1"/>
    <col min="4093" max="4093" width="17.6640625" customWidth="1"/>
    <col min="4094" max="4094" width="13.5546875" customWidth="1"/>
    <col min="4095" max="4095" width="7.44140625" customWidth="1"/>
    <col min="4096" max="4096" width="7.5546875" customWidth="1"/>
    <col min="4097" max="4097" width="8.109375" customWidth="1"/>
    <col min="4099" max="4099" width="6.5546875" customWidth="1"/>
    <col min="4100" max="4100" width="5.88671875" customWidth="1"/>
    <col min="4101" max="4101" width="6.44140625" customWidth="1"/>
    <col min="4102" max="4102" width="5.44140625" customWidth="1"/>
    <col min="4103" max="4104" width="5.88671875" customWidth="1"/>
    <col min="4105" max="4105" width="6" customWidth="1"/>
    <col min="4106" max="4106" width="5.44140625" customWidth="1"/>
    <col min="4107" max="4134" width="5.33203125" customWidth="1"/>
    <col min="4135" max="4135" width="5.44140625" customWidth="1"/>
    <col min="4136" max="4136" width="4.6640625" customWidth="1"/>
    <col min="4348" max="4348" width="4.5546875" customWidth="1"/>
    <col min="4349" max="4349" width="17.6640625" customWidth="1"/>
    <col min="4350" max="4350" width="13.5546875" customWidth="1"/>
    <col min="4351" max="4351" width="7.44140625" customWidth="1"/>
    <col min="4352" max="4352" width="7.5546875" customWidth="1"/>
    <col min="4353" max="4353" width="8.109375" customWidth="1"/>
    <col min="4355" max="4355" width="6.5546875" customWidth="1"/>
    <col min="4356" max="4356" width="5.88671875" customWidth="1"/>
    <col min="4357" max="4357" width="6.44140625" customWidth="1"/>
    <col min="4358" max="4358" width="5.44140625" customWidth="1"/>
    <col min="4359" max="4360" width="5.88671875" customWidth="1"/>
    <col min="4361" max="4361" width="6" customWidth="1"/>
    <col min="4362" max="4362" width="5.44140625" customWidth="1"/>
    <col min="4363" max="4390" width="5.33203125" customWidth="1"/>
    <col min="4391" max="4391" width="5.44140625" customWidth="1"/>
    <col min="4392" max="4392" width="4.6640625" customWidth="1"/>
    <col min="4604" max="4604" width="4.5546875" customWidth="1"/>
    <col min="4605" max="4605" width="17.6640625" customWidth="1"/>
    <col min="4606" max="4606" width="13.5546875" customWidth="1"/>
    <col min="4607" max="4607" width="7.44140625" customWidth="1"/>
    <col min="4608" max="4608" width="7.5546875" customWidth="1"/>
    <col min="4609" max="4609" width="8.109375" customWidth="1"/>
    <col min="4611" max="4611" width="6.5546875" customWidth="1"/>
    <col min="4612" max="4612" width="5.88671875" customWidth="1"/>
    <col min="4613" max="4613" width="6.44140625" customWidth="1"/>
    <col min="4614" max="4614" width="5.44140625" customWidth="1"/>
    <col min="4615" max="4616" width="5.88671875" customWidth="1"/>
    <col min="4617" max="4617" width="6" customWidth="1"/>
    <col min="4618" max="4618" width="5.44140625" customWidth="1"/>
    <col min="4619" max="4646" width="5.33203125" customWidth="1"/>
    <col min="4647" max="4647" width="5.44140625" customWidth="1"/>
    <col min="4648" max="4648" width="4.6640625" customWidth="1"/>
    <col min="4860" max="4860" width="4.5546875" customWidth="1"/>
    <col min="4861" max="4861" width="17.6640625" customWidth="1"/>
    <col min="4862" max="4862" width="13.5546875" customWidth="1"/>
    <col min="4863" max="4863" width="7.44140625" customWidth="1"/>
    <col min="4864" max="4864" width="7.5546875" customWidth="1"/>
    <col min="4865" max="4865" width="8.109375" customWidth="1"/>
    <col min="4867" max="4867" width="6.5546875" customWidth="1"/>
    <col min="4868" max="4868" width="5.88671875" customWidth="1"/>
    <col min="4869" max="4869" width="6.44140625" customWidth="1"/>
    <col min="4870" max="4870" width="5.44140625" customWidth="1"/>
    <col min="4871" max="4872" width="5.88671875" customWidth="1"/>
    <col min="4873" max="4873" width="6" customWidth="1"/>
    <col min="4874" max="4874" width="5.44140625" customWidth="1"/>
    <col min="4875" max="4902" width="5.33203125" customWidth="1"/>
    <col min="4903" max="4903" width="5.44140625" customWidth="1"/>
    <col min="4904" max="4904" width="4.6640625" customWidth="1"/>
    <col min="5116" max="5116" width="4.5546875" customWidth="1"/>
    <col min="5117" max="5117" width="17.6640625" customWidth="1"/>
    <col min="5118" max="5118" width="13.5546875" customWidth="1"/>
    <col min="5119" max="5119" width="7.44140625" customWidth="1"/>
    <col min="5120" max="5120" width="7.5546875" customWidth="1"/>
    <col min="5121" max="5121" width="8.109375" customWidth="1"/>
    <col min="5123" max="5123" width="6.5546875" customWidth="1"/>
    <col min="5124" max="5124" width="5.88671875" customWidth="1"/>
    <col min="5125" max="5125" width="6.44140625" customWidth="1"/>
    <col min="5126" max="5126" width="5.44140625" customWidth="1"/>
    <col min="5127" max="5128" width="5.88671875" customWidth="1"/>
    <col min="5129" max="5129" width="6" customWidth="1"/>
    <col min="5130" max="5130" width="5.44140625" customWidth="1"/>
    <col min="5131" max="5158" width="5.33203125" customWidth="1"/>
    <col min="5159" max="5159" width="5.44140625" customWidth="1"/>
    <col min="5160" max="5160" width="4.6640625" customWidth="1"/>
    <col min="5372" max="5372" width="4.5546875" customWidth="1"/>
    <col min="5373" max="5373" width="17.6640625" customWidth="1"/>
    <col min="5374" max="5374" width="13.5546875" customWidth="1"/>
    <col min="5375" max="5375" width="7.44140625" customWidth="1"/>
    <col min="5376" max="5376" width="7.5546875" customWidth="1"/>
    <col min="5377" max="5377" width="8.109375" customWidth="1"/>
    <col min="5379" max="5379" width="6.5546875" customWidth="1"/>
    <col min="5380" max="5380" width="5.88671875" customWidth="1"/>
    <col min="5381" max="5381" width="6.44140625" customWidth="1"/>
    <col min="5382" max="5382" width="5.44140625" customWidth="1"/>
    <col min="5383" max="5384" width="5.88671875" customWidth="1"/>
    <col min="5385" max="5385" width="6" customWidth="1"/>
    <col min="5386" max="5386" width="5.44140625" customWidth="1"/>
    <col min="5387" max="5414" width="5.33203125" customWidth="1"/>
    <col min="5415" max="5415" width="5.44140625" customWidth="1"/>
    <col min="5416" max="5416" width="4.6640625" customWidth="1"/>
    <col min="5628" max="5628" width="4.5546875" customWidth="1"/>
    <col min="5629" max="5629" width="17.6640625" customWidth="1"/>
    <col min="5630" max="5630" width="13.5546875" customWidth="1"/>
    <col min="5631" max="5631" width="7.44140625" customWidth="1"/>
    <col min="5632" max="5632" width="7.5546875" customWidth="1"/>
    <col min="5633" max="5633" width="8.109375" customWidth="1"/>
    <col min="5635" max="5635" width="6.5546875" customWidth="1"/>
    <col min="5636" max="5636" width="5.88671875" customWidth="1"/>
    <col min="5637" max="5637" width="6.44140625" customWidth="1"/>
    <col min="5638" max="5638" width="5.44140625" customWidth="1"/>
    <col min="5639" max="5640" width="5.88671875" customWidth="1"/>
    <col min="5641" max="5641" width="6" customWidth="1"/>
    <col min="5642" max="5642" width="5.44140625" customWidth="1"/>
    <col min="5643" max="5670" width="5.33203125" customWidth="1"/>
    <col min="5671" max="5671" width="5.44140625" customWidth="1"/>
    <col min="5672" max="5672" width="4.6640625" customWidth="1"/>
    <col min="5884" max="5884" width="4.5546875" customWidth="1"/>
    <col min="5885" max="5885" width="17.6640625" customWidth="1"/>
    <col min="5886" max="5886" width="13.5546875" customWidth="1"/>
    <col min="5887" max="5887" width="7.44140625" customWidth="1"/>
    <col min="5888" max="5888" width="7.5546875" customWidth="1"/>
    <col min="5889" max="5889" width="8.109375" customWidth="1"/>
    <col min="5891" max="5891" width="6.5546875" customWidth="1"/>
    <col min="5892" max="5892" width="5.88671875" customWidth="1"/>
    <col min="5893" max="5893" width="6.44140625" customWidth="1"/>
    <col min="5894" max="5894" width="5.44140625" customWidth="1"/>
    <col min="5895" max="5896" width="5.88671875" customWidth="1"/>
    <col min="5897" max="5897" width="6" customWidth="1"/>
    <col min="5898" max="5898" width="5.44140625" customWidth="1"/>
    <col min="5899" max="5926" width="5.33203125" customWidth="1"/>
    <col min="5927" max="5927" width="5.44140625" customWidth="1"/>
    <col min="5928" max="5928" width="4.6640625" customWidth="1"/>
    <col min="6140" max="6140" width="4.5546875" customWidth="1"/>
    <col min="6141" max="6141" width="17.6640625" customWidth="1"/>
    <col min="6142" max="6142" width="13.5546875" customWidth="1"/>
    <col min="6143" max="6143" width="7.44140625" customWidth="1"/>
    <col min="6144" max="6144" width="7.5546875" customWidth="1"/>
    <col min="6145" max="6145" width="8.109375" customWidth="1"/>
    <col min="6147" max="6147" width="6.5546875" customWidth="1"/>
    <col min="6148" max="6148" width="5.88671875" customWidth="1"/>
    <col min="6149" max="6149" width="6.44140625" customWidth="1"/>
    <col min="6150" max="6150" width="5.44140625" customWidth="1"/>
    <col min="6151" max="6152" width="5.88671875" customWidth="1"/>
    <col min="6153" max="6153" width="6" customWidth="1"/>
    <col min="6154" max="6154" width="5.44140625" customWidth="1"/>
    <col min="6155" max="6182" width="5.33203125" customWidth="1"/>
    <col min="6183" max="6183" width="5.44140625" customWidth="1"/>
    <col min="6184" max="6184" width="4.6640625" customWidth="1"/>
    <col min="6396" max="6396" width="4.5546875" customWidth="1"/>
    <col min="6397" max="6397" width="17.6640625" customWidth="1"/>
    <col min="6398" max="6398" width="13.5546875" customWidth="1"/>
    <col min="6399" max="6399" width="7.44140625" customWidth="1"/>
    <col min="6400" max="6400" width="7.5546875" customWidth="1"/>
    <col min="6401" max="6401" width="8.109375" customWidth="1"/>
    <col min="6403" max="6403" width="6.5546875" customWidth="1"/>
    <col min="6404" max="6404" width="5.88671875" customWidth="1"/>
    <col min="6405" max="6405" width="6.44140625" customWidth="1"/>
    <col min="6406" max="6406" width="5.44140625" customWidth="1"/>
    <col min="6407" max="6408" width="5.88671875" customWidth="1"/>
    <col min="6409" max="6409" width="6" customWidth="1"/>
    <col min="6410" max="6410" width="5.44140625" customWidth="1"/>
    <col min="6411" max="6438" width="5.33203125" customWidth="1"/>
    <col min="6439" max="6439" width="5.44140625" customWidth="1"/>
    <col min="6440" max="6440" width="4.6640625" customWidth="1"/>
    <col min="6652" max="6652" width="4.5546875" customWidth="1"/>
    <col min="6653" max="6653" width="17.6640625" customWidth="1"/>
    <col min="6654" max="6654" width="13.5546875" customWidth="1"/>
    <col min="6655" max="6655" width="7.44140625" customWidth="1"/>
    <col min="6656" max="6656" width="7.5546875" customWidth="1"/>
    <col min="6657" max="6657" width="8.109375" customWidth="1"/>
    <col min="6659" max="6659" width="6.5546875" customWidth="1"/>
    <col min="6660" max="6660" width="5.88671875" customWidth="1"/>
    <col min="6661" max="6661" width="6.44140625" customWidth="1"/>
    <col min="6662" max="6662" width="5.44140625" customWidth="1"/>
    <col min="6663" max="6664" width="5.88671875" customWidth="1"/>
    <col min="6665" max="6665" width="6" customWidth="1"/>
    <col min="6666" max="6666" width="5.44140625" customWidth="1"/>
    <col min="6667" max="6694" width="5.33203125" customWidth="1"/>
    <col min="6695" max="6695" width="5.44140625" customWidth="1"/>
    <col min="6696" max="6696" width="4.6640625" customWidth="1"/>
    <col min="6908" max="6908" width="4.5546875" customWidth="1"/>
    <col min="6909" max="6909" width="17.6640625" customWidth="1"/>
    <col min="6910" max="6910" width="13.5546875" customWidth="1"/>
    <col min="6911" max="6911" width="7.44140625" customWidth="1"/>
    <col min="6912" max="6912" width="7.5546875" customWidth="1"/>
    <col min="6913" max="6913" width="8.109375" customWidth="1"/>
    <col min="6915" max="6915" width="6.5546875" customWidth="1"/>
    <col min="6916" max="6916" width="5.88671875" customWidth="1"/>
    <col min="6917" max="6917" width="6.44140625" customWidth="1"/>
    <col min="6918" max="6918" width="5.44140625" customWidth="1"/>
    <col min="6919" max="6920" width="5.88671875" customWidth="1"/>
    <col min="6921" max="6921" width="6" customWidth="1"/>
    <col min="6922" max="6922" width="5.44140625" customWidth="1"/>
    <col min="6923" max="6950" width="5.33203125" customWidth="1"/>
    <col min="6951" max="6951" width="5.44140625" customWidth="1"/>
    <col min="6952" max="6952" width="4.6640625" customWidth="1"/>
    <col min="7164" max="7164" width="4.5546875" customWidth="1"/>
    <col min="7165" max="7165" width="17.6640625" customWidth="1"/>
    <col min="7166" max="7166" width="13.5546875" customWidth="1"/>
    <col min="7167" max="7167" width="7.44140625" customWidth="1"/>
    <col min="7168" max="7168" width="7.5546875" customWidth="1"/>
    <col min="7169" max="7169" width="8.109375" customWidth="1"/>
    <col min="7171" max="7171" width="6.5546875" customWidth="1"/>
    <col min="7172" max="7172" width="5.88671875" customWidth="1"/>
    <col min="7173" max="7173" width="6.44140625" customWidth="1"/>
    <col min="7174" max="7174" width="5.44140625" customWidth="1"/>
    <col min="7175" max="7176" width="5.88671875" customWidth="1"/>
    <col min="7177" max="7177" width="6" customWidth="1"/>
    <col min="7178" max="7178" width="5.44140625" customWidth="1"/>
    <col min="7179" max="7206" width="5.33203125" customWidth="1"/>
    <col min="7207" max="7207" width="5.44140625" customWidth="1"/>
    <col min="7208" max="7208" width="4.6640625" customWidth="1"/>
    <col min="7420" max="7420" width="4.5546875" customWidth="1"/>
    <col min="7421" max="7421" width="17.6640625" customWidth="1"/>
    <col min="7422" max="7422" width="13.5546875" customWidth="1"/>
    <col min="7423" max="7423" width="7.44140625" customWidth="1"/>
    <col min="7424" max="7424" width="7.5546875" customWidth="1"/>
    <col min="7425" max="7425" width="8.109375" customWidth="1"/>
    <col min="7427" max="7427" width="6.5546875" customWidth="1"/>
    <col min="7428" max="7428" width="5.88671875" customWidth="1"/>
    <col min="7429" max="7429" width="6.44140625" customWidth="1"/>
    <col min="7430" max="7430" width="5.44140625" customWidth="1"/>
    <col min="7431" max="7432" width="5.88671875" customWidth="1"/>
    <col min="7433" max="7433" width="6" customWidth="1"/>
    <col min="7434" max="7434" width="5.44140625" customWidth="1"/>
    <col min="7435" max="7462" width="5.33203125" customWidth="1"/>
    <col min="7463" max="7463" width="5.44140625" customWidth="1"/>
    <col min="7464" max="7464" width="4.6640625" customWidth="1"/>
    <col min="7676" max="7676" width="4.5546875" customWidth="1"/>
    <col min="7677" max="7677" width="17.6640625" customWidth="1"/>
    <col min="7678" max="7678" width="13.5546875" customWidth="1"/>
    <col min="7679" max="7679" width="7.44140625" customWidth="1"/>
    <col min="7680" max="7680" width="7.5546875" customWidth="1"/>
    <col min="7681" max="7681" width="8.109375" customWidth="1"/>
    <col min="7683" max="7683" width="6.5546875" customWidth="1"/>
    <col min="7684" max="7684" width="5.88671875" customWidth="1"/>
    <col min="7685" max="7685" width="6.44140625" customWidth="1"/>
    <col min="7686" max="7686" width="5.44140625" customWidth="1"/>
    <col min="7687" max="7688" width="5.88671875" customWidth="1"/>
    <col min="7689" max="7689" width="6" customWidth="1"/>
    <col min="7690" max="7690" width="5.44140625" customWidth="1"/>
    <col min="7691" max="7718" width="5.33203125" customWidth="1"/>
    <col min="7719" max="7719" width="5.44140625" customWidth="1"/>
    <col min="7720" max="7720" width="4.6640625" customWidth="1"/>
    <col min="7932" max="7932" width="4.5546875" customWidth="1"/>
    <col min="7933" max="7933" width="17.6640625" customWidth="1"/>
    <col min="7934" max="7934" width="13.5546875" customWidth="1"/>
    <col min="7935" max="7935" width="7.44140625" customWidth="1"/>
    <col min="7936" max="7936" width="7.5546875" customWidth="1"/>
    <col min="7937" max="7937" width="8.109375" customWidth="1"/>
    <col min="7939" max="7939" width="6.5546875" customWidth="1"/>
    <col min="7940" max="7940" width="5.88671875" customWidth="1"/>
    <col min="7941" max="7941" width="6.44140625" customWidth="1"/>
    <col min="7942" max="7942" width="5.44140625" customWidth="1"/>
    <col min="7943" max="7944" width="5.88671875" customWidth="1"/>
    <col min="7945" max="7945" width="6" customWidth="1"/>
    <col min="7946" max="7946" width="5.44140625" customWidth="1"/>
    <col min="7947" max="7974" width="5.33203125" customWidth="1"/>
    <col min="7975" max="7975" width="5.44140625" customWidth="1"/>
    <col min="7976" max="7976" width="4.6640625" customWidth="1"/>
    <col min="8188" max="8188" width="4.5546875" customWidth="1"/>
    <col min="8189" max="8189" width="17.6640625" customWidth="1"/>
    <col min="8190" max="8190" width="13.5546875" customWidth="1"/>
    <col min="8191" max="8191" width="7.44140625" customWidth="1"/>
    <col min="8192" max="8192" width="7.5546875" customWidth="1"/>
    <col min="8193" max="8193" width="8.109375" customWidth="1"/>
    <col min="8195" max="8195" width="6.5546875" customWidth="1"/>
    <col min="8196" max="8196" width="5.88671875" customWidth="1"/>
    <col min="8197" max="8197" width="6.44140625" customWidth="1"/>
    <col min="8198" max="8198" width="5.44140625" customWidth="1"/>
    <col min="8199" max="8200" width="5.88671875" customWidth="1"/>
    <col min="8201" max="8201" width="6" customWidth="1"/>
    <col min="8202" max="8202" width="5.44140625" customWidth="1"/>
    <col min="8203" max="8230" width="5.33203125" customWidth="1"/>
    <col min="8231" max="8231" width="5.44140625" customWidth="1"/>
    <col min="8232" max="8232" width="4.6640625" customWidth="1"/>
    <col min="8444" max="8444" width="4.5546875" customWidth="1"/>
    <col min="8445" max="8445" width="17.6640625" customWidth="1"/>
    <col min="8446" max="8446" width="13.5546875" customWidth="1"/>
    <col min="8447" max="8447" width="7.44140625" customWidth="1"/>
    <col min="8448" max="8448" width="7.5546875" customWidth="1"/>
    <col min="8449" max="8449" width="8.109375" customWidth="1"/>
    <col min="8451" max="8451" width="6.5546875" customWidth="1"/>
    <col min="8452" max="8452" width="5.88671875" customWidth="1"/>
    <col min="8453" max="8453" width="6.44140625" customWidth="1"/>
    <col min="8454" max="8454" width="5.44140625" customWidth="1"/>
    <col min="8455" max="8456" width="5.88671875" customWidth="1"/>
    <col min="8457" max="8457" width="6" customWidth="1"/>
    <col min="8458" max="8458" width="5.44140625" customWidth="1"/>
    <col min="8459" max="8486" width="5.33203125" customWidth="1"/>
    <col min="8487" max="8487" width="5.44140625" customWidth="1"/>
    <col min="8488" max="8488" width="4.6640625" customWidth="1"/>
    <col min="8700" max="8700" width="4.5546875" customWidth="1"/>
    <col min="8701" max="8701" width="17.6640625" customWidth="1"/>
    <col min="8702" max="8702" width="13.5546875" customWidth="1"/>
    <col min="8703" max="8703" width="7.44140625" customWidth="1"/>
    <col min="8704" max="8704" width="7.5546875" customWidth="1"/>
    <col min="8705" max="8705" width="8.109375" customWidth="1"/>
    <col min="8707" max="8707" width="6.5546875" customWidth="1"/>
    <col min="8708" max="8708" width="5.88671875" customWidth="1"/>
    <col min="8709" max="8709" width="6.44140625" customWidth="1"/>
    <col min="8710" max="8710" width="5.44140625" customWidth="1"/>
    <col min="8711" max="8712" width="5.88671875" customWidth="1"/>
    <col min="8713" max="8713" width="6" customWidth="1"/>
    <col min="8714" max="8714" width="5.44140625" customWidth="1"/>
    <col min="8715" max="8742" width="5.33203125" customWidth="1"/>
    <col min="8743" max="8743" width="5.44140625" customWidth="1"/>
    <col min="8744" max="8744" width="4.6640625" customWidth="1"/>
    <col min="8956" max="8956" width="4.5546875" customWidth="1"/>
    <col min="8957" max="8957" width="17.6640625" customWidth="1"/>
    <col min="8958" max="8958" width="13.5546875" customWidth="1"/>
    <col min="8959" max="8959" width="7.44140625" customWidth="1"/>
    <col min="8960" max="8960" width="7.5546875" customWidth="1"/>
    <col min="8961" max="8961" width="8.109375" customWidth="1"/>
    <col min="8963" max="8963" width="6.5546875" customWidth="1"/>
    <col min="8964" max="8964" width="5.88671875" customWidth="1"/>
    <col min="8965" max="8965" width="6.44140625" customWidth="1"/>
    <col min="8966" max="8966" width="5.44140625" customWidth="1"/>
    <col min="8967" max="8968" width="5.88671875" customWidth="1"/>
    <col min="8969" max="8969" width="6" customWidth="1"/>
    <col min="8970" max="8970" width="5.44140625" customWidth="1"/>
    <col min="8971" max="8998" width="5.33203125" customWidth="1"/>
    <col min="8999" max="8999" width="5.44140625" customWidth="1"/>
    <col min="9000" max="9000" width="4.6640625" customWidth="1"/>
    <col min="9212" max="9212" width="4.5546875" customWidth="1"/>
    <col min="9213" max="9213" width="17.6640625" customWidth="1"/>
    <col min="9214" max="9214" width="13.5546875" customWidth="1"/>
    <col min="9215" max="9215" width="7.44140625" customWidth="1"/>
    <col min="9216" max="9216" width="7.5546875" customWidth="1"/>
    <col min="9217" max="9217" width="8.109375" customWidth="1"/>
    <col min="9219" max="9219" width="6.5546875" customWidth="1"/>
    <col min="9220" max="9220" width="5.88671875" customWidth="1"/>
    <col min="9221" max="9221" width="6.44140625" customWidth="1"/>
    <col min="9222" max="9222" width="5.44140625" customWidth="1"/>
    <col min="9223" max="9224" width="5.88671875" customWidth="1"/>
    <col min="9225" max="9225" width="6" customWidth="1"/>
    <col min="9226" max="9226" width="5.44140625" customWidth="1"/>
    <col min="9227" max="9254" width="5.33203125" customWidth="1"/>
    <col min="9255" max="9255" width="5.44140625" customWidth="1"/>
    <col min="9256" max="9256" width="4.6640625" customWidth="1"/>
    <col min="9468" max="9468" width="4.5546875" customWidth="1"/>
    <col min="9469" max="9469" width="17.6640625" customWidth="1"/>
    <col min="9470" max="9470" width="13.5546875" customWidth="1"/>
    <col min="9471" max="9471" width="7.44140625" customWidth="1"/>
    <col min="9472" max="9472" width="7.5546875" customWidth="1"/>
    <col min="9473" max="9473" width="8.109375" customWidth="1"/>
    <col min="9475" max="9475" width="6.5546875" customWidth="1"/>
    <col min="9476" max="9476" width="5.88671875" customWidth="1"/>
    <col min="9477" max="9477" width="6.44140625" customWidth="1"/>
    <col min="9478" max="9478" width="5.44140625" customWidth="1"/>
    <col min="9479" max="9480" width="5.88671875" customWidth="1"/>
    <col min="9481" max="9481" width="6" customWidth="1"/>
    <col min="9482" max="9482" width="5.44140625" customWidth="1"/>
    <col min="9483" max="9510" width="5.33203125" customWidth="1"/>
    <col min="9511" max="9511" width="5.44140625" customWidth="1"/>
    <col min="9512" max="9512" width="4.6640625" customWidth="1"/>
    <col min="9724" max="9724" width="4.5546875" customWidth="1"/>
    <col min="9725" max="9725" width="17.6640625" customWidth="1"/>
    <col min="9726" max="9726" width="13.5546875" customWidth="1"/>
    <col min="9727" max="9727" width="7.44140625" customWidth="1"/>
    <col min="9728" max="9728" width="7.5546875" customWidth="1"/>
    <col min="9729" max="9729" width="8.109375" customWidth="1"/>
    <col min="9731" max="9731" width="6.5546875" customWidth="1"/>
    <col min="9732" max="9732" width="5.88671875" customWidth="1"/>
    <col min="9733" max="9733" width="6.44140625" customWidth="1"/>
    <col min="9734" max="9734" width="5.44140625" customWidth="1"/>
    <col min="9735" max="9736" width="5.88671875" customWidth="1"/>
    <col min="9737" max="9737" width="6" customWidth="1"/>
    <col min="9738" max="9738" width="5.44140625" customWidth="1"/>
    <col min="9739" max="9766" width="5.33203125" customWidth="1"/>
    <col min="9767" max="9767" width="5.44140625" customWidth="1"/>
    <col min="9768" max="9768" width="4.6640625" customWidth="1"/>
    <col min="9980" max="9980" width="4.5546875" customWidth="1"/>
    <col min="9981" max="9981" width="17.6640625" customWidth="1"/>
    <col min="9982" max="9982" width="13.5546875" customWidth="1"/>
    <col min="9983" max="9983" width="7.44140625" customWidth="1"/>
    <col min="9984" max="9984" width="7.5546875" customWidth="1"/>
    <col min="9985" max="9985" width="8.109375" customWidth="1"/>
    <col min="9987" max="9987" width="6.5546875" customWidth="1"/>
    <col min="9988" max="9988" width="5.88671875" customWidth="1"/>
    <col min="9989" max="9989" width="6.44140625" customWidth="1"/>
    <col min="9990" max="9990" width="5.44140625" customWidth="1"/>
    <col min="9991" max="9992" width="5.88671875" customWidth="1"/>
    <col min="9993" max="9993" width="6" customWidth="1"/>
    <col min="9994" max="9994" width="5.44140625" customWidth="1"/>
    <col min="9995" max="10022" width="5.33203125" customWidth="1"/>
    <col min="10023" max="10023" width="5.44140625" customWidth="1"/>
    <col min="10024" max="10024" width="4.6640625" customWidth="1"/>
    <col min="10236" max="10236" width="4.5546875" customWidth="1"/>
    <col min="10237" max="10237" width="17.6640625" customWidth="1"/>
    <col min="10238" max="10238" width="13.5546875" customWidth="1"/>
    <col min="10239" max="10239" width="7.44140625" customWidth="1"/>
    <col min="10240" max="10240" width="7.5546875" customWidth="1"/>
    <col min="10241" max="10241" width="8.109375" customWidth="1"/>
    <col min="10243" max="10243" width="6.5546875" customWidth="1"/>
    <col min="10244" max="10244" width="5.88671875" customWidth="1"/>
    <col min="10245" max="10245" width="6.44140625" customWidth="1"/>
    <col min="10246" max="10246" width="5.44140625" customWidth="1"/>
    <col min="10247" max="10248" width="5.88671875" customWidth="1"/>
    <col min="10249" max="10249" width="6" customWidth="1"/>
    <col min="10250" max="10250" width="5.44140625" customWidth="1"/>
    <col min="10251" max="10278" width="5.33203125" customWidth="1"/>
    <col min="10279" max="10279" width="5.44140625" customWidth="1"/>
    <col min="10280" max="10280" width="4.6640625" customWidth="1"/>
    <col min="10492" max="10492" width="4.5546875" customWidth="1"/>
    <col min="10493" max="10493" width="17.6640625" customWidth="1"/>
    <col min="10494" max="10494" width="13.5546875" customWidth="1"/>
    <col min="10495" max="10495" width="7.44140625" customWidth="1"/>
    <col min="10496" max="10496" width="7.5546875" customWidth="1"/>
    <col min="10497" max="10497" width="8.109375" customWidth="1"/>
    <col min="10499" max="10499" width="6.5546875" customWidth="1"/>
    <col min="10500" max="10500" width="5.88671875" customWidth="1"/>
    <col min="10501" max="10501" width="6.44140625" customWidth="1"/>
    <col min="10502" max="10502" width="5.44140625" customWidth="1"/>
    <col min="10503" max="10504" width="5.88671875" customWidth="1"/>
    <col min="10505" max="10505" width="6" customWidth="1"/>
    <col min="10506" max="10506" width="5.44140625" customWidth="1"/>
    <col min="10507" max="10534" width="5.33203125" customWidth="1"/>
    <col min="10535" max="10535" width="5.44140625" customWidth="1"/>
    <col min="10536" max="10536" width="4.6640625" customWidth="1"/>
    <col min="10748" max="10748" width="4.5546875" customWidth="1"/>
    <col min="10749" max="10749" width="17.6640625" customWidth="1"/>
    <col min="10750" max="10750" width="13.5546875" customWidth="1"/>
    <col min="10751" max="10751" width="7.44140625" customWidth="1"/>
    <col min="10752" max="10752" width="7.5546875" customWidth="1"/>
    <col min="10753" max="10753" width="8.109375" customWidth="1"/>
    <col min="10755" max="10755" width="6.5546875" customWidth="1"/>
    <col min="10756" max="10756" width="5.88671875" customWidth="1"/>
    <col min="10757" max="10757" width="6.44140625" customWidth="1"/>
    <col min="10758" max="10758" width="5.44140625" customWidth="1"/>
    <col min="10759" max="10760" width="5.88671875" customWidth="1"/>
    <col min="10761" max="10761" width="6" customWidth="1"/>
    <col min="10762" max="10762" width="5.44140625" customWidth="1"/>
    <col min="10763" max="10790" width="5.33203125" customWidth="1"/>
    <col min="10791" max="10791" width="5.44140625" customWidth="1"/>
    <col min="10792" max="10792" width="4.6640625" customWidth="1"/>
    <col min="11004" max="11004" width="4.5546875" customWidth="1"/>
    <col min="11005" max="11005" width="17.6640625" customWidth="1"/>
    <col min="11006" max="11006" width="13.5546875" customWidth="1"/>
    <col min="11007" max="11007" width="7.44140625" customWidth="1"/>
    <col min="11008" max="11008" width="7.5546875" customWidth="1"/>
    <col min="11009" max="11009" width="8.109375" customWidth="1"/>
    <col min="11011" max="11011" width="6.5546875" customWidth="1"/>
    <col min="11012" max="11012" width="5.88671875" customWidth="1"/>
    <col min="11013" max="11013" width="6.44140625" customWidth="1"/>
    <col min="11014" max="11014" width="5.44140625" customWidth="1"/>
    <col min="11015" max="11016" width="5.88671875" customWidth="1"/>
    <col min="11017" max="11017" width="6" customWidth="1"/>
    <col min="11018" max="11018" width="5.44140625" customWidth="1"/>
    <col min="11019" max="11046" width="5.33203125" customWidth="1"/>
    <col min="11047" max="11047" width="5.44140625" customWidth="1"/>
    <col min="11048" max="11048" width="4.6640625" customWidth="1"/>
    <col min="11260" max="11260" width="4.5546875" customWidth="1"/>
    <col min="11261" max="11261" width="17.6640625" customWidth="1"/>
    <col min="11262" max="11262" width="13.5546875" customWidth="1"/>
    <col min="11263" max="11263" width="7.44140625" customWidth="1"/>
    <col min="11264" max="11264" width="7.5546875" customWidth="1"/>
    <col min="11265" max="11265" width="8.109375" customWidth="1"/>
    <col min="11267" max="11267" width="6.5546875" customWidth="1"/>
    <col min="11268" max="11268" width="5.88671875" customWidth="1"/>
    <col min="11269" max="11269" width="6.44140625" customWidth="1"/>
    <col min="11270" max="11270" width="5.44140625" customWidth="1"/>
    <col min="11271" max="11272" width="5.88671875" customWidth="1"/>
    <col min="11273" max="11273" width="6" customWidth="1"/>
    <col min="11274" max="11274" width="5.44140625" customWidth="1"/>
    <col min="11275" max="11302" width="5.33203125" customWidth="1"/>
    <col min="11303" max="11303" width="5.44140625" customWidth="1"/>
    <col min="11304" max="11304" width="4.6640625" customWidth="1"/>
    <col min="11516" max="11516" width="4.5546875" customWidth="1"/>
    <col min="11517" max="11517" width="17.6640625" customWidth="1"/>
    <col min="11518" max="11518" width="13.5546875" customWidth="1"/>
    <col min="11519" max="11519" width="7.44140625" customWidth="1"/>
    <col min="11520" max="11520" width="7.5546875" customWidth="1"/>
    <col min="11521" max="11521" width="8.109375" customWidth="1"/>
    <col min="11523" max="11523" width="6.5546875" customWidth="1"/>
    <col min="11524" max="11524" width="5.88671875" customWidth="1"/>
    <col min="11525" max="11525" width="6.44140625" customWidth="1"/>
    <col min="11526" max="11526" width="5.44140625" customWidth="1"/>
    <col min="11527" max="11528" width="5.88671875" customWidth="1"/>
    <col min="11529" max="11529" width="6" customWidth="1"/>
    <col min="11530" max="11530" width="5.44140625" customWidth="1"/>
    <col min="11531" max="11558" width="5.33203125" customWidth="1"/>
    <col min="11559" max="11559" width="5.44140625" customWidth="1"/>
    <col min="11560" max="11560" width="4.6640625" customWidth="1"/>
    <col min="11772" max="11772" width="4.5546875" customWidth="1"/>
    <col min="11773" max="11773" width="17.6640625" customWidth="1"/>
    <col min="11774" max="11774" width="13.5546875" customWidth="1"/>
    <col min="11775" max="11775" width="7.44140625" customWidth="1"/>
    <col min="11776" max="11776" width="7.5546875" customWidth="1"/>
    <col min="11777" max="11777" width="8.109375" customWidth="1"/>
    <col min="11779" max="11779" width="6.5546875" customWidth="1"/>
    <col min="11780" max="11780" width="5.88671875" customWidth="1"/>
    <col min="11781" max="11781" width="6.44140625" customWidth="1"/>
    <col min="11782" max="11782" width="5.44140625" customWidth="1"/>
    <col min="11783" max="11784" width="5.88671875" customWidth="1"/>
    <col min="11785" max="11785" width="6" customWidth="1"/>
    <col min="11786" max="11786" width="5.44140625" customWidth="1"/>
    <col min="11787" max="11814" width="5.33203125" customWidth="1"/>
    <col min="11815" max="11815" width="5.44140625" customWidth="1"/>
    <col min="11816" max="11816" width="4.6640625" customWidth="1"/>
    <col min="12028" max="12028" width="4.5546875" customWidth="1"/>
    <col min="12029" max="12029" width="17.6640625" customWidth="1"/>
    <col min="12030" max="12030" width="13.5546875" customWidth="1"/>
    <col min="12031" max="12031" width="7.44140625" customWidth="1"/>
    <col min="12032" max="12032" width="7.5546875" customWidth="1"/>
    <col min="12033" max="12033" width="8.109375" customWidth="1"/>
    <col min="12035" max="12035" width="6.5546875" customWidth="1"/>
    <col min="12036" max="12036" width="5.88671875" customWidth="1"/>
    <col min="12037" max="12037" width="6.44140625" customWidth="1"/>
    <col min="12038" max="12038" width="5.44140625" customWidth="1"/>
    <col min="12039" max="12040" width="5.88671875" customWidth="1"/>
    <col min="12041" max="12041" width="6" customWidth="1"/>
    <col min="12042" max="12042" width="5.44140625" customWidth="1"/>
    <col min="12043" max="12070" width="5.33203125" customWidth="1"/>
    <col min="12071" max="12071" width="5.44140625" customWidth="1"/>
    <col min="12072" max="12072" width="4.6640625" customWidth="1"/>
    <col min="12284" max="12284" width="4.5546875" customWidth="1"/>
    <col min="12285" max="12285" width="17.6640625" customWidth="1"/>
    <col min="12286" max="12286" width="13.5546875" customWidth="1"/>
    <col min="12287" max="12287" width="7.44140625" customWidth="1"/>
    <col min="12288" max="12288" width="7.5546875" customWidth="1"/>
    <col min="12289" max="12289" width="8.109375" customWidth="1"/>
    <col min="12291" max="12291" width="6.5546875" customWidth="1"/>
    <col min="12292" max="12292" width="5.88671875" customWidth="1"/>
    <col min="12293" max="12293" width="6.44140625" customWidth="1"/>
    <col min="12294" max="12294" width="5.44140625" customWidth="1"/>
    <col min="12295" max="12296" width="5.88671875" customWidth="1"/>
    <col min="12297" max="12297" width="6" customWidth="1"/>
    <col min="12298" max="12298" width="5.44140625" customWidth="1"/>
    <col min="12299" max="12326" width="5.33203125" customWidth="1"/>
    <col min="12327" max="12327" width="5.44140625" customWidth="1"/>
    <col min="12328" max="12328" width="4.6640625" customWidth="1"/>
    <col min="12540" max="12540" width="4.5546875" customWidth="1"/>
    <col min="12541" max="12541" width="17.6640625" customWidth="1"/>
    <col min="12542" max="12542" width="13.5546875" customWidth="1"/>
    <col min="12543" max="12543" width="7.44140625" customWidth="1"/>
    <col min="12544" max="12544" width="7.5546875" customWidth="1"/>
    <col min="12545" max="12545" width="8.109375" customWidth="1"/>
    <col min="12547" max="12547" width="6.5546875" customWidth="1"/>
    <col min="12548" max="12548" width="5.88671875" customWidth="1"/>
    <col min="12549" max="12549" width="6.44140625" customWidth="1"/>
    <col min="12550" max="12550" width="5.44140625" customWidth="1"/>
    <col min="12551" max="12552" width="5.88671875" customWidth="1"/>
    <col min="12553" max="12553" width="6" customWidth="1"/>
    <col min="12554" max="12554" width="5.44140625" customWidth="1"/>
    <col min="12555" max="12582" width="5.33203125" customWidth="1"/>
    <col min="12583" max="12583" width="5.44140625" customWidth="1"/>
    <col min="12584" max="12584" width="4.6640625" customWidth="1"/>
    <col min="12796" max="12796" width="4.5546875" customWidth="1"/>
    <col min="12797" max="12797" width="17.6640625" customWidth="1"/>
    <col min="12798" max="12798" width="13.5546875" customWidth="1"/>
    <col min="12799" max="12799" width="7.44140625" customWidth="1"/>
    <col min="12800" max="12800" width="7.5546875" customWidth="1"/>
    <col min="12801" max="12801" width="8.109375" customWidth="1"/>
    <col min="12803" max="12803" width="6.5546875" customWidth="1"/>
    <col min="12804" max="12804" width="5.88671875" customWidth="1"/>
    <col min="12805" max="12805" width="6.44140625" customWidth="1"/>
    <col min="12806" max="12806" width="5.44140625" customWidth="1"/>
    <col min="12807" max="12808" width="5.88671875" customWidth="1"/>
    <col min="12809" max="12809" width="6" customWidth="1"/>
    <col min="12810" max="12810" width="5.44140625" customWidth="1"/>
    <col min="12811" max="12838" width="5.33203125" customWidth="1"/>
    <col min="12839" max="12839" width="5.44140625" customWidth="1"/>
    <col min="12840" max="12840" width="4.6640625" customWidth="1"/>
    <col min="13052" max="13052" width="4.5546875" customWidth="1"/>
    <col min="13053" max="13053" width="17.6640625" customWidth="1"/>
    <col min="13054" max="13054" width="13.5546875" customWidth="1"/>
    <col min="13055" max="13055" width="7.44140625" customWidth="1"/>
    <col min="13056" max="13056" width="7.5546875" customWidth="1"/>
    <col min="13057" max="13057" width="8.109375" customWidth="1"/>
    <col min="13059" max="13059" width="6.5546875" customWidth="1"/>
    <col min="13060" max="13060" width="5.88671875" customWidth="1"/>
    <col min="13061" max="13061" width="6.44140625" customWidth="1"/>
    <col min="13062" max="13062" width="5.44140625" customWidth="1"/>
    <col min="13063" max="13064" width="5.88671875" customWidth="1"/>
    <col min="13065" max="13065" width="6" customWidth="1"/>
    <col min="13066" max="13066" width="5.44140625" customWidth="1"/>
    <col min="13067" max="13094" width="5.33203125" customWidth="1"/>
    <col min="13095" max="13095" width="5.44140625" customWidth="1"/>
    <col min="13096" max="13096" width="4.6640625" customWidth="1"/>
    <col min="13308" max="13308" width="4.5546875" customWidth="1"/>
    <col min="13309" max="13309" width="17.6640625" customWidth="1"/>
    <col min="13310" max="13310" width="13.5546875" customWidth="1"/>
    <col min="13311" max="13311" width="7.44140625" customWidth="1"/>
    <col min="13312" max="13312" width="7.5546875" customWidth="1"/>
    <col min="13313" max="13313" width="8.109375" customWidth="1"/>
    <col min="13315" max="13315" width="6.5546875" customWidth="1"/>
    <col min="13316" max="13316" width="5.88671875" customWidth="1"/>
    <col min="13317" max="13317" width="6.44140625" customWidth="1"/>
    <col min="13318" max="13318" width="5.44140625" customWidth="1"/>
    <col min="13319" max="13320" width="5.88671875" customWidth="1"/>
    <col min="13321" max="13321" width="6" customWidth="1"/>
    <col min="13322" max="13322" width="5.44140625" customWidth="1"/>
    <col min="13323" max="13350" width="5.33203125" customWidth="1"/>
    <col min="13351" max="13351" width="5.44140625" customWidth="1"/>
    <col min="13352" max="13352" width="4.6640625" customWidth="1"/>
    <col min="13564" max="13564" width="4.5546875" customWidth="1"/>
    <col min="13565" max="13565" width="17.6640625" customWidth="1"/>
    <col min="13566" max="13566" width="13.5546875" customWidth="1"/>
    <col min="13567" max="13567" width="7.44140625" customWidth="1"/>
    <col min="13568" max="13568" width="7.5546875" customWidth="1"/>
    <col min="13569" max="13569" width="8.109375" customWidth="1"/>
    <col min="13571" max="13571" width="6.5546875" customWidth="1"/>
    <col min="13572" max="13572" width="5.88671875" customWidth="1"/>
    <col min="13573" max="13573" width="6.44140625" customWidth="1"/>
    <col min="13574" max="13574" width="5.44140625" customWidth="1"/>
    <col min="13575" max="13576" width="5.88671875" customWidth="1"/>
    <col min="13577" max="13577" width="6" customWidth="1"/>
    <col min="13578" max="13578" width="5.44140625" customWidth="1"/>
    <col min="13579" max="13606" width="5.33203125" customWidth="1"/>
    <col min="13607" max="13607" width="5.44140625" customWidth="1"/>
    <col min="13608" max="13608" width="4.6640625" customWidth="1"/>
    <col min="13820" max="13820" width="4.5546875" customWidth="1"/>
    <col min="13821" max="13821" width="17.6640625" customWidth="1"/>
    <col min="13822" max="13822" width="13.5546875" customWidth="1"/>
    <col min="13823" max="13823" width="7.44140625" customWidth="1"/>
    <col min="13824" max="13824" width="7.5546875" customWidth="1"/>
    <col min="13825" max="13825" width="8.109375" customWidth="1"/>
    <col min="13827" max="13827" width="6.5546875" customWidth="1"/>
    <col min="13828" max="13828" width="5.88671875" customWidth="1"/>
    <col min="13829" max="13829" width="6.44140625" customWidth="1"/>
    <col min="13830" max="13830" width="5.44140625" customWidth="1"/>
    <col min="13831" max="13832" width="5.88671875" customWidth="1"/>
    <col min="13833" max="13833" width="6" customWidth="1"/>
    <col min="13834" max="13834" width="5.44140625" customWidth="1"/>
    <col min="13835" max="13862" width="5.33203125" customWidth="1"/>
    <col min="13863" max="13863" width="5.44140625" customWidth="1"/>
    <col min="13864" max="13864" width="4.6640625" customWidth="1"/>
    <col min="14076" max="14076" width="4.5546875" customWidth="1"/>
    <col min="14077" max="14077" width="17.6640625" customWidth="1"/>
    <col min="14078" max="14078" width="13.5546875" customWidth="1"/>
    <col min="14079" max="14079" width="7.44140625" customWidth="1"/>
    <col min="14080" max="14080" width="7.5546875" customWidth="1"/>
    <col min="14081" max="14081" width="8.109375" customWidth="1"/>
    <col min="14083" max="14083" width="6.5546875" customWidth="1"/>
    <col min="14084" max="14084" width="5.88671875" customWidth="1"/>
    <col min="14085" max="14085" width="6.44140625" customWidth="1"/>
    <col min="14086" max="14086" width="5.44140625" customWidth="1"/>
    <col min="14087" max="14088" width="5.88671875" customWidth="1"/>
    <col min="14089" max="14089" width="6" customWidth="1"/>
    <col min="14090" max="14090" width="5.44140625" customWidth="1"/>
    <col min="14091" max="14118" width="5.33203125" customWidth="1"/>
    <col min="14119" max="14119" width="5.44140625" customWidth="1"/>
    <col min="14120" max="14120" width="4.6640625" customWidth="1"/>
    <col min="14332" max="14332" width="4.5546875" customWidth="1"/>
    <col min="14333" max="14333" width="17.6640625" customWidth="1"/>
    <col min="14334" max="14334" width="13.5546875" customWidth="1"/>
    <col min="14335" max="14335" width="7.44140625" customWidth="1"/>
    <col min="14336" max="14336" width="7.5546875" customWidth="1"/>
    <col min="14337" max="14337" width="8.109375" customWidth="1"/>
    <col min="14339" max="14339" width="6.5546875" customWidth="1"/>
    <col min="14340" max="14340" width="5.88671875" customWidth="1"/>
    <col min="14341" max="14341" width="6.44140625" customWidth="1"/>
    <col min="14342" max="14342" width="5.44140625" customWidth="1"/>
    <col min="14343" max="14344" width="5.88671875" customWidth="1"/>
    <col min="14345" max="14345" width="6" customWidth="1"/>
    <col min="14346" max="14346" width="5.44140625" customWidth="1"/>
    <col min="14347" max="14374" width="5.33203125" customWidth="1"/>
    <col min="14375" max="14375" width="5.44140625" customWidth="1"/>
    <col min="14376" max="14376" width="4.6640625" customWidth="1"/>
    <col min="14588" max="14588" width="4.5546875" customWidth="1"/>
    <col min="14589" max="14589" width="17.6640625" customWidth="1"/>
    <col min="14590" max="14590" width="13.5546875" customWidth="1"/>
    <col min="14591" max="14591" width="7.44140625" customWidth="1"/>
    <col min="14592" max="14592" width="7.5546875" customWidth="1"/>
    <col min="14593" max="14593" width="8.109375" customWidth="1"/>
    <col min="14595" max="14595" width="6.5546875" customWidth="1"/>
    <col min="14596" max="14596" width="5.88671875" customWidth="1"/>
    <col min="14597" max="14597" width="6.44140625" customWidth="1"/>
    <col min="14598" max="14598" width="5.44140625" customWidth="1"/>
    <col min="14599" max="14600" width="5.88671875" customWidth="1"/>
    <col min="14601" max="14601" width="6" customWidth="1"/>
    <col min="14602" max="14602" width="5.44140625" customWidth="1"/>
    <col min="14603" max="14630" width="5.33203125" customWidth="1"/>
    <col min="14631" max="14631" width="5.44140625" customWidth="1"/>
    <col min="14632" max="14632" width="4.6640625" customWidth="1"/>
    <col min="14844" max="14844" width="4.5546875" customWidth="1"/>
    <col min="14845" max="14845" width="17.6640625" customWidth="1"/>
    <col min="14846" max="14846" width="13.5546875" customWidth="1"/>
    <col min="14847" max="14847" width="7.44140625" customWidth="1"/>
    <col min="14848" max="14848" width="7.5546875" customWidth="1"/>
    <col min="14849" max="14849" width="8.109375" customWidth="1"/>
    <col min="14851" max="14851" width="6.5546875" customWidth="1"/>
    <col min="14852" max="14852" width="5.88671875" customWidth="1"/>
    <col min="14853" max="14853" width="6.44140625" customWidth="1"/>
    <col min="14854" max="14854" width="5.44140625" customWidth="1"/>
    <col min="14855" max="14856" width="5.88671875" customWidth="1"/>
    <col min="14857" max="14857" width="6" customWidth="1"/>
    <col min="14858" max="14858" width="5.44140625" customWidth="1"/>
    <col min="14859" max="14886" width="5.33203125" customWidth="1"/>
    <col min="14887" max="14887" width="5.44140625" customWidth="1"/>
    <col min="14888" max="14888" width="4.6640625" customWidth="1"/>
    <col min="15100" max="15100" width="4.5546875" customWidth="1"/>
    <col min="15101" max="15101" width="17.6640625" customWidth="1"/>
    <col min="15102" max="15102" width="13.5546875" customWidth="1"/>
    <col min="15103" max="15103" width="7.44140625" customWidth="1"/>
    <col min="15104" max="15104" width="7.5546875" customWidth="1"/>
    <col min="15105" max="15105" width="8.109375" customWidth="1"/>
    <col min="15107" max="15107" width="6.5546875" customWidth="1"/>
    <col min="15108" max="15108" width="5.88671875" customWidth="1"/>
    <col min="15109" max="15109" width="6.44140625" customWidth="1"/>
    <col min="15110" max="15110" width="5.44140625" customWidth="1"/>
    <col min="15111" max="15112" width="5.88671875" customWidth="1"/>
    <col min="15113" max="15113" width="6" customWidth="1"/>
    <col min="15114" max="15114" width="5.44140625" customWidth="1"/>
    <col min="15115" max="15142" width="5.33203125" customWidth="1"/>
    <col min="15143" max="15143" width="5.44140625" customWidth="1"/>
    <col min="15144" max="15144" width="4.6640625" customWidth="1"/>
    <col min="15356" max="15356" width="4.5546875" customWidth="1"/>
    <col min="15357" max="15357" width="17.6640625" customWidth="1"/>
    <col min="15358" max="15358" width="13.5546875" customWidth="1"/>
    <col min="15359" max="15359" width="7.44140625" customWidth="1"/>
    <col min="15360" max="15360" width="7.5546875" customWidth="1"/>
    <col min="15361" max="15361" width="8.109375" customWidth="1"/>
    <col min="15363" max="15363" width="6.5546875" customWidth="1"/>
    <col min="15364" max="15364" width="5.88671875" customWidth="1"/>
    <col min="15365" max="15365" width="6.44140625" customWidth="1"/>
    <col min="15366" max="15366" width="5.44140625" customWidth="1"/>
    <col min="15367" max="15368" width="5.88671875" customWidth="1"/>
    <col min="15369" max="15369" width="6" customWidth="1"/>
    <col min="15370" max="15370" width="5.44140625" customWidth="1"/>
    <col min="15371" max="15398" width="5.33203125" customWidth="1"/>
    <col min="15399" max="15399" width="5.44140625" customWidth="1"/>
    <col min="15400" max="15400" width="4.6640625" customWidth="1"/>
    <col min="15612" max="15612" width="4.5546875" customWidth="1"/>
    <col min="15613" max="15613" width="17.6640625" customWidth="1"/>
    <col min="15614" max="15614" width="13.5546875" customWidth="1"/>
    <col min="15615" max="15615" width="7.44140625" customWidth="1"/>
    <col min="15616" max="15616" width="7.5546875" customWidth="1"/>
    <col min="15617" max="15617" width="8.109375" customWidth="1"/>
    <col min="15619" max="15619" width="6.5546875" customWidth="1"/>
    <col min="15620" max="15620" width="5.88671875" customWidth="1"/>
    <col min="15621" max="15621" width="6.44140625" customWidth="1"/>
    <col min="15622" max="15622" width="5.44140625" customWidth="1"/>
    <col min="15623" max="15624" width="5.88671875" customWidth="1"/>
    <col min="15625" max="15625" width="6" customWidth="1"/>
    <col min="15626" max="15626" width="5.44140625" customWidth="1"/>
    <col min="15627" max="15654" width="5.33203125" customWidth="1"/>
    <col min="15655" max="15655" width="5.44140625" customWidth="1"/>
    <col min="15656" max="15656" width="4.6640625" customWidth="1"/>
    <col min="15868" max="15868" width="4.5546875" customWidth="1"/>
    <col min="15869" max="15869" width="17.6640625" customWidth="1"/>
    <col min="15870" max="15870" width="13.5546875" customWidth="1"/>
    <col min="15871" max="15871" width="7.44140625" customWidth="1"/>
    <col min="15872" max="15872" width="7.5546875" customWidth="1"/>
    <col min="15873" max="15873" width="8.109375" customWidth="1"/>
    <col min="15875" max="15875" width="6.5546875" customWidth="1"/>
    <col min="15876" max="15876" width="5.88671875" customWidth="1"/>
    <col min="15877" max="15877" width="6.44140625" customWidth="1"/>
    <col min="15878" max="15878" width="5.44140625" customWidth="1"/>
    <col min="15879" max="15880" width="5.88671875" customWidth="1"/>
    <col min="15881" max="15881" width="6" customWidth="1"/>
    <col min="15882" max="15882" width="5.44140625" customWidth="1"/>
    <col min="15883" max="15910" width="5.33203125" customWidth="1"/>
    <col min="15911" max="15911" width="5.44140625" customWidth="1"/>
    <col min="15912" max="15912" width="4.6640625" customWidth="1"/>
    <col min="16124" max="16124" width="4.5546875" customWidth="1"/>
    <col min="16125" max="16125" width="17.6640625" customWidth="1"/>
    <col min="16126" max="16126" width="13.5546875" customWidth="1"/>
    <col min="16127" max="16127" width="7.44140625" customWidth="1"/>
    <col min="16128" max="16128" width="7.5546875" customWidth="1"/>
    <col min="16129" max="16129" width="8.109375" customWidth="1"/>
    <col min="16131" max="16131" width="6.5546875" customWidth="1"/>
    <col min="16132" max="16132" width="5.88671875" customWidth="1"/>
    <col min="16133" max="16133" width="6.44140625" customWidth="1"/>
    <col min="16134" max="16134" width="5.44140625" customWidth="1"/>
    <col min="16135" max="16136" width="5.88671875" customWidth="1"/>
    <col min="16137" max="16137" width="6" customWidth="1"/>
    <col min="16138" max="16138" width="5.44140625" customWidth="1"/>
    <col min="16139" max="16166" width="5.33203125" customWidth="1"/>
    <col min="16167" max="16167" width="5.44140625" customWidth="1"/>
    <col min="16168" max="16168" width="4.6640625" customWidth="1"/>
  </cols>
  <sheetData>
    <row r="1" spans="1:40" s="4" customFormat="1" ht="25.5" customHeight="1" x14ac:dyDescent="0.3">
      <c r="A1" s="121" t="s">
        <v>1050</v>
      </c>
    </row>
    <row r="2" spans="1:40" s="122" customFormat="1" ht="12.75" customHeight="1" x14ac:dyDescent="0.3">
      <c r="A2" s="333" t="s">
        <v>13</v>
      </c>
      <c r="B2" s="334" t="s">
        <v>1009</v>
      </c>
      <c r="C2" s="335" t="s">
        <v>981</v>
      </c>
      <c r="D2" s="335" t="s">
        <v>982</v>
      </c>
      <c r="E2" s="336" t="s">
        <v>983</v>
      </c>
      <c r="F2" s="336"/>
      <c r="G2" s="336" t="s">
        <v>1172</v>
      </c>
      <c r="H2" s="336"/>
      <c r="I2" s="336" t="s">
        <v>1173</v>
      </c>
      <c r="J2" s="336"/>
      <c r="K2" s="336" t="s">
        <v>984</v>
      </c>
      <c r="L2" s="336"/>
      <c r="M2" s="336" t="s">
        <v>1174</v>
      </c>
      <c r="N2" s="336"/>
      <c r="O2" s="336" t="s">
        <v>1175</v>
      </c>
      <c r="P2" s="336"/>
      <c r="Q2" s="336" t="s">
        <v>985</v>
      </c>
      <c r="R2" s="336"/>
      <c r="S2" s="336" t="s">
        <v>1176</v>
      </c>
      <c r="T2" s="336"/>
      <c r="U2" s="336" t="s">
        <v>986</v>
      </c>
      <c r="V2" s="336"/>
      <c r="W2" s="336" t="s">
        <v>987</v>
      </c>
      <c r="X2" s="336"/>
      <c r="Y2" s="336" t="s">
        <v>1177</v>
      </c>
      <c r="Z2" s="336"/>
      <c r="AA2" s="336" t="s">
        <v>1178</v>
      </c>
      <c r="AB2" s="336"/>
      <c r="AC2" s="336" t="s">
        <v>1179</v>
      </c>
      <c r="AD2" s="336"/>
      <c r="AE2" s="336" t="s">
        <v>1180</v>
      </c>
      <c r="AF2" s="336"/>
      <c r="AG2" s="336" t="s">
        <v>1181</v>
      </c>
      <c r="AH2" s="336"/>
      <c r="AI2" s="336" t="s">
        <v>988</v>
      </c>
      <c r="AJ2" s="336"/>
      <c r="AK2" s="336" t="s">
        <v>989</v>
      </c>
      <c r="AL2" s="336"/>
      <c r="AM2" s="337" t="s">
        <v>1182</v>
      </c>
      <c r="AN2" s="337"/>
    </row>
    <row r="3" spans="1:40" s="122" customFormat="1" ht="13.8" x14ac:dyDescent="0.3">
      <c r="A3" s="333"/>
      <c r="B3" s="334"/>
      <c r="C3" s="335"/>
      <c r="D3" s="335"/>
      <c r="E3" s="335" t="s">
        <v>990</v>
      </c>
      <c r="F3" s="335" t="s">
        <v>991</v>
      </c>
      <c r="G3" s="335" t="s">
        <v>990</v>
      </c>
      <c r="H3" s="335" t="s">
        <v>991</v>
      </c>
      <c r="I3" s="335" t="s">
        <v>990</v>
      </c>
      <c r="J3" s="335" t="s">
        <v>991</v>
      </c>
      <c r="K3" s="335" t="s">
        <v>990</v>
      </c>
      <c r="L3" s="335" t="s">
        <v>991</v>
      </c>
      <c r="M3" s="335" t="s">
        <v>990</v>
      </c>
      <c r="N3" s="335" t="s">
        <v>991</v>
      </c>
      <c r="O3" s="335" t="s">
        <v>990</v>
      </c>
      <c r="P3" s="335" t="s">
        <v>991</v>
      </c>
      <c r="Q3" s="335" t="s">
        <v>990</v>
      </c>
      <c r="R3" s="335" t="s">
        <v>991</v>
      </c>
      <c r="S3" s="335" t="s">
        <v>990</v>
      </c>
      <c r="T3" s="335" t="s">
        <v>991</v>
      </c>
      <c r="U3" s="335" t="s">
        <v>990</v>
      </c>
      <c r="V3" s="335" t="s">
        <v>991</v>
      </c>
      <c r="W3" s="335" t="s">
        <v>990</v>
      </c>
      <c r="X3" s="335" t="s">
        <v>991</v>
      </c>
      <c r="Y3" s="335" t="s">
        <v>990</v>
      </c>
      <c r="Z3" s="335" t="s">
        <v>991</v>
      </c>
      <c r="AA3" s="335" t="s">
        <v>990</v>
      </c>
      <c r="AB3" s="335" t="s">
        <v>991</v>
      </c>
      <c r="AC3" s="335" t="s">
        <v>990</v>
      </c>
      <c r="AD3" s="335" t="s">
        <v>991</v>
      </c>
      <c r="AE3" s="335" t="s">
        <v>990</v>
      </c>
      <c r="AF3" s="335" t="s">
        <v>991</v>
      </c>
      <c r="AG3" s="335" t="s">
        <v>990</v>
      </c>
      <c r="AH3" s="335" t="s">
        <v>991</v>
      </c>
      <c r="AI3" s="335" t="s">
        <v>990</v>
      </c>
      <c r="AJ3" s="335" t="s">
        <v>991</v>
      </c>
      <c r="AK3" s="335" t="s">
        <v>990</v>
      </c>
      <c r="AL3" s="335" t="s">
        <v>991</v>
      </c>
      <c r="AM3" s="335" t="s">
        <v>990</v>
      </c>
      <c r="AN3" s="335" t="s">
        <v>991</v>
      </c>
    </row>
    <row r="4" spans="1:40" s="122" customFormat="1" ht="119.25" customHeight="1" x14ac:dyDescent="0.3">
      <c r="A4" s="333"/>
      <c r="B4" s="334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</row>
    <row r="5" spans="1:40" s="122" customFormat="1" ht="13.8" x14ac:dyDescent="0.3">
      <c r="A5" s="123">
        <v>1</v>
      </c>
      <c r="B5" s="128"/>
      <c r="C5" s="123">
        <v>4</v>
      </c>
      <c r="D5" s="123">
        <v>5</v>
      </c>
      <c r="E5" s="123">
        <v>6</v>
      </c>
      <c r="F5" s="123">
        <v>7</v>
      </c>
      <c r="G5" s="123">
        <v>8</v>
      </c>
      <c r="H5" s="123">
        <v>9</v>
      </c>
      <c r="I5" s="123">
        <v>10</v>
      </c>
      <c r="J5" s="123">
        <v>11</v>
      </c>
      <c r="K5" s="123">
        <v>12</v>
      </c>
      <c r="L5" s="123">
        <v>13</v>
      </c>
      <c r="M5" s="123">
        <v>14</v>
      </c>
      <c r="N5" s="123">
        <v>15</v>
      </c>
      <c r="O5" s="123">
        <v>16</v>
      </c>
      <c r="P5" s="123">
        <v>17</v>
      </c>
      <c r="Q5" s="123">
        <v>18</v>
      </c>
      <c r="R5" s="123">
        <v>19</v>
      </c>
      <c r="S5" s="123">
        <v>20</v>
      </c>
      <c r="T5" s="123">
        <v>21</v>
      </c>
      <c r="U5" s="123">
        <v>22</v>
      </c>
      <c r="V5" s="123">
        <v>23</v>
      </c>
      <c r="W5" s="123">
        <v>24</v>
      </c>
      <c r="X5" s="123">
        <v>25</v>
      </c>
      <c r="Y5" s="123">
        <v>26</v>
      </c>
      <c r="Z5" s="123">
        <v>27</v>
      </c>
      <c r="AA5" s="123">
        <v>28</v>
      </c>
      <c r="AB5" s="123">
        <v>29</v>
      </c>
      <c r="AC5" s="123">
        <v>30</v>
      </c>
      <c r="AD5" s="123">
        <v>31</v>
      </c>
      <c r="AE5" s="123">
        <v>32</v>
      </c>
      <c r="AF5" s="123">
        <v>33</v>
      </c>
      <c r="AG5" s="123">
        <v>34</v>
      </c>
      <c r="AH5" s="123">
        <v>35</v>
      </c>
      <c r="AI5" s="123">
        <v>36</v>
      </c>
      <c r="AJ5" s="123">
        <v>37</v>
      </c>
      <c r="AK5" s="123">
        <v>38</v>
      </c>
      <c r="AL5" s="123">
        <v>39</v>
      </c>
      <c r="AM5" s="123">
        <v>40</v>
      </c>
      <c r="AN5" s="123">
        <v>41</v>
      </c>
    </row>
    <row r="6" spans="1:40" x14ac:dyDescent="0.3">
      <c r="A6" s="124">
        <v>1</v>
      </c>
      <c r="B6" s="120"/>
      <c r="C6" s="125">
        <f>SUM(E6,G6,I6,K6,M6,O6,Q6,S6,U6,W6,Y6,AA6,AC6,AE6,AG6,AI6,AK6)</f>
        <v>0</v>
      </c>
      <c r="D6" s="125">
        <f>SUM(F6,H6,J6,L6,N6,P6,R6,T6,V6,X6,Z6,AB6,AD6,AF6,AH6,AJ6,AL6,AN6)</f>
        <v>0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</row>
    <row r="7" spans="1:40" x14ac:dyDescent="0.3">
      <c r="A7" s="124">
        <v>2</v>
      </c>
      <c r="B7" s="120"/>
      <c r="C7" s="125">
        <f>SUM(E7,G7,I7,K7,M7,O7,Q7,S7,U7,W7,Y7,AA7,AC7,AE7,AG7,AI7,AK7)</f>
        <v>0</v>
      </c>
      <c r="D7" s="125">
        <f t="shared" ref="D7:D10" si="0">SUM(F7,H7,J7,L7,N7,P7,R7,T7,V7,X7,Z7,AB7,AD7,AF7,AH7,AJ7,AL7,AN7)</f>
        <v>0</v>
      </c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</row>
    <row r="8" spans="1:40" x14ac:dyDescent="0.3">
      <c r="A8" s="124">
        <v>3</v>
      </c>
      <c r="B8" s="120"/>
      <c r="C8" s="125">
        <f t="shared" ref="C8:C10" si="1">SUM(E8,G8,I8,K8,M8,O8,Q8,S8,U8,W8,Y8,AA8,AC8,AE8,AG8,AI8,AK8)</f>
        <v>0</v>
      </c>
      <c r="D8" s="125">
        <f t="shared" si="0"/>
        <v>0</v>
      </c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</row>
    <row r="9" spans="1:40" x14ac:dyDescent="0.3">
      <c r="A9" s="124">
        <v>4</v>
      </c>
      <c r="B9" s="120"/>
      <c r="C9" s="125">
        <f t="shared" si="1"/>
        <v>0</v>
      </c>
      <c r="D9" s="125">
        <f t="shared" si="0"/>
        <v>0</v>
      </c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</row>
    <row r="10" spans="1:40" x14ac:dyDescent="0.3">
      <c r="A10" s="124">
        <v>5</v>
      </c>
      <c r="B10" s="120"/>
      <c r="C10" s="125">
        <f t="shared" si="1"/>
        <v>0</v>
      </c>
      <c r="D10" s="125">
        <f t="shared" si="0"/>
        <v>0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</row>
    <row r="11" spans="1:40" x14ac:dyDescent="0.3">
      <c r="A11" s="126"/>
      <c r="B11" s="126"/>
      <c r="C11" s="127">
        <f t="shared" ref="C11:AN11" si="2">SUM(C6:C10)</f>
        <v>0</v>
      </c>
      <c r="D11" s="127">
        <f t="shared" si="2"/>
        <v>0</v>
      </c>
      <c r="E11" s="127">
        <f t="shared" si="2"/>
        <v>0</v>
      </c>
      <c r="F11" s="127">
        <f t="shared" si="2"/>
        <v>0</v>
      </c>
      <c r="G11" s="127">
        <f t="shared" si="2"/>
        <v>0</v>
      </c>
      <c r="H11" s="127">
        <f t="shared" si="2"/>
        <v>0</v>
      </c>
      <c r="I11" s="127">
        <f t="shared" si="2"/>
        <v>0</v>
      </c>
      <c r="J11" s="127">
        <f t="shared" si="2"/>
        <v>0</v>
      </c>
      <c r="K11" s="127">
        <f t="shared" si="2"/>
        <v>0</v>
      </c>
      <c r="L11" s="127">
        <f t="shared" si="2"/>
        <v>0</v>
      </c>
      <c r="M11" s="127">
        <f t="shared" si="2"/>
        <v>0</v>
      </c>
      <c r="N11" s="127">
        <f t="shared" si="2"/>
        <v>0</v>
      </c>
      <c r="O11" s="127">
        <f t="shared" si="2"/>
        <v>0</v>
      </c>
      <c r="P11" s="127">
        <f t="shared" si="2"/>
        <v>0</v>
      </c>
      <c r="Q11" s="127">
        <f t="shared" si="2"/>
        <v>0</v>
      </c>
      <c r="R11" s="127">
        <f t="shared" si="2"/>
        <v>0</v>
      </c>
      <c r="S11" s="127">
        <f t="shared" si="2"/>
        <v>0</v>
      </c>
      <c r="T11" s="127">
        <f t="shared" si="2"/>
        <v>0</v>
      </c>
      <c r="U11" s="127">
        <f t="shared" si="2"/>
        <v>0</v>
      </c>
      <c r="V11" s="127">
        <f t="shared" si="2"/>
        <v>0</v>
      </c>
      <c r="W11" s="127">
        <f t="shared" si="2"/>
        <v>0</v>
      </c>
      <c r="X11" s="127">
        <f t="shared" si="2"/>
        <v>0</v>
      </c>
      <c r="Y11" s="127">
        <f t="shared" si="2"/>
        <v>0</v>
      </c>
      <c r="Z11" s="127">
        <f t="shared" si="2"/>
        <v>0</v>
      </c>
      <c r="AA11" s="127">
        <f t="shared" si="2"/>
        <v>0</v>
      </c>
      <c r="AB11" s="127">
        <f t="shared" si="2"/>
        <v>0</v>
      </c>
      <c r="AC11" s="127">
        <f t="shared" si="2"/>
        <v>0</v>
      </c>
      <c r="AD11" s="127">
        <f t="shared" si="2"/>
        <v>0</v>
      </c>
      <c r="AE11" s="127">
        <f t="shared" si="2"/>
        <v>0</v>
      </c>
      <c r="AF11" s="127">
        <f t="shared" si="2"/>
        <v>0</v>
      </c>
      <c r="AG11" s="127">
        <f t="shared" si="2"/>
        <v>0</v>
      </c>
      <c r="AH11" s="127">
        <f t="shared" si="2"/>
        <v>0</v>
      </c>
      <c r="AI11" s="127">
        <f t="shared" si="2"/>
        <v>0</v>
      </c>
      <c r="AJ11" s="127">
        <f t="shared" si="2"/>
        <v>0</v>
      </c>
      <c r="AK11" s="127">
        <f t="shared" si="2"/>
        <v>0</v>
      </c>
      <c r="AL11" s="127">
        <f t="shared" si="2"/>
        <v>0</v>
      </c>
      <c r="AM11" s="127">
        <f t="shared" si="2"/>
        <v>0</v>
      </c>
      <c r="AN11" s="127">
        <f t="shared" si="2"/>
        <v>0</v>
      </c>
    </row>
    <row r="13" spans="1:40" x14ac:dyDescent="0.3">
      <c r="C13" s="338"/>
      <c r="D13" s="338"/>
      <c r="E13" s="338"/>
      <c r="F13" s="338"/>
      <c r="G13" s="338"/>
      <c r="H13" s="338"/>
      <c r="I13" s="338"/>
      <c r="J13" s="338"/>
      <c r="K13" s="338"/>
      <c r="L13" s="338"/>
      <c r="M13" s="338"/>
    </row>
  </sheetData>
  <mergeCells count="59">
    <mergeCell ref="C13:M13"/>
    <mergeCell ref="AI3:AI4"/>
    <mergeCell ref="AJ3:AJ4"/>
    <mergeCell ref="AK3:AK4"/>
    <mergeCell ref="AL3:AL4"/>
    <mergeCell ref="W3:W4"/>
    <mergeCell ref="X3:X4"/>
    <mergeCell ref="Y3:Y4"/>
    <mergeCell ref="Z3:Z4"/>
    <mergeCell ref="AA3:AA4"/>
    <mergeCell ref="AB3:AB4"/>
    <mergeCell ref="Q3:Q4"/>
    <mergeCell ref="R3:R4"/>
    <mergeCell ref="S3:S4"/>
    <mergeCell ref="T3:T4"/>
    <mergeCell ref="U3:U4"/>
    <mergeCell ref="AM3:AM4"/>
    <mergeCell ref="AN3:AN4"/>
    <mergeCell ref="AC3:AC4"/>
    <mergeCell ref="AD3:AD4"/>
    <mergeCell ref="AE3:AE4"/>
    <mergeCell ref="AF3:AF4"/>
    <mergeCell ref="AG3:AG4"/>
    <mergeCell ref="AH3:AH4"/>
    <mergeCell ref="G3:G4"/>
    <mergeCell ref="H3:H4"/>
    <mergeCell ref="I3:I4"/>
    <mergeCell ref="V3:V4"/>
    <mergeCell ref="K3:K4"/>
    <mergeCell ref="L3:L4"/>
    <mergeCell ref="M3:M4"/>
    <mergeCell ref="N3:N4"/>
    <mergeCell ref="O3:O4"/>
    <mergeCell ref="P3:P4"/>
    <mergeCell ref="J3:J4"/>
    <mergeCell ref="AM2:AN2"/>
    <mergeCell ref="Q2:R2"/>
    <mergeCell ref="S2:T2"/>
    <mergeCell ref="U2:V2"/>
    <mergeCell ref="W2:X2"/>
    <mergeCell ref="Y2:Z2"/>
    <mergeCell ref="AA2:AB2"/>
    <mergeCell ref="AC2:AD2"/>
    <mergeCell ref="AE2:AF2"/>
    <mergeCell ref="AG2:AH2"/>
    <mergeCell ref="AI2:AJ2"/>
    <mergeCell ref="G2:H2"/>
    <mergeCell ref="I2:J2"/>
    <mergeCell ref="K2:L2"/>
    <mergeCell ref="M2:N2"/>
    <mergeCell ref="AK2:AL2"/>
    <mergeCell ref="O2:P2"/>
    <mergeCell ref="A2:A4"/>
    <mergeCell ref="B2:B4"/>
    <mergeCell ref="C2:C4"/>
    <mergeCell ref="D2:D4"/>
    <mergeCell ref="E2:F2"/>
    <mergeCell ref="E3:E4"/>
    <mergeCell ref="F3:F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"/>
  <sheetViews>
    <sheetView workbookViewId="0">
      <selection activeCell="C5" sqref="C5:AN5"/>
    </sheetView>
  </sheetViews>
  <sheetFormatPr defaultRowHeight="51.75" customHeight="1" x14ac:dyDescent="0.3"/>
  <sheetData>
    <row r="1" spans="1:40" ht="51.75" customHeight="1" x14ac:dyDescent="0.3">
      <c r="A1" s="121" t="s">
        <v>1051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 ht="51.75" customHeight="1" x14ac:dyDescent="0.3">
      <c r="A2" s="333" t="s">
        <v>13</v>
      </c>
      <c r="B2" s="334" t="s">
        <v>1009</v>
      </c>
      <c r="C2" s="335" t="s">
        <v>981</v>
      </c>
      <c r="D2" s="335" t="s">
        <v>982</v>
      </c>
      <c r="E2" s="336" t="s">
        <v>983</v>
      </c>
      <c r="F2" s="336"/>
      <c r="G2" s="336" t="s">
        <v>1172</v>
      </c>
      <c r="H2" s="336"/>
      <c r="I2" s="336" t="s">
        <v>1173</v>
      </c>
      <c r="J2" s="336"/>
      <c r="K2" s="336" t="s">
        <v>984</v>
      </c>
      <c r="L2" s="336"/>
      <c r="M2" s="336" t="s">
        <v>1174</v>
      </c>
      <c r="N2" s="336"/>
      <c r="O2" s="336" t="s">
        <v>1175</v>
      </c>
      <c r="P2" s="336"/>
      <c r="Q2" s="336" t="s">
        <v>985</v>
      </c>
      <c r="R2" s="336"/>
      <c r="S2" s="336" t="s">
        <v>1176</v>
      </c>
      <c r="T2" s="336"/>
      <c r="U2" s="336" t="s">
        <v>986</v>
      </c>
      <c r="V2" s="336"/>
      <c r="W2" s="336" t="s">
        <v>987</v>
      </c>
      <c r="X2" s="336"/>
      <c r="Y2" s="336" t="s">
        <v>1177</v>
      </c>
      <c r="Z2" s="336"/>
      <c r="AA2" s="336" t="s">
        <v>1178</v>
      </c>
      <c r="AB2" s="336"/>
      <c r="AC2" s="336" t="s">
        <v>1179</v>
      </c>
      <c r="AD2" s="336"/>
      <c r="AE2" s="336" t="s">
        <v>1180</v>
      </c>
      <c r="AF2" s="336"/>
      <c r="AG2" s="336" t="s">
        <v>1181</v>
      </c>
      <c r="AH2" s="336"/>
      <c r="AI2" s="336" t="s">
        <v>988</v>
      </c>
      <c r="AJ2" s="336"/>
      <c r="AK2" s="336" t="s">
        <v>989</v>
      </c>
      <c r="AL2" s="336"/>
      <c r="AM2" s="337" t="s">
        <v>1182</v>
      </c>
      <c r="AN2" s="337"/>
    </row>
    <row r="3" spans="1:40" ht="51.75" customHeight="1" x14ac:dyDescent="0.3">
      <c r="A3" s="333"/>
      <c r="B3" s="334"/>
      <c r="C3" s="335"/>
      <c r="D3" s="335"/>
      <c r="E3" s="335" t="s">
        <v>990</v>
      </c>
      <c r="F3" s="335" t="s">
        <v>991</v>
      </c>
      <c r="G3" s="335" t="s">
        <v>990</v>
      </c>
      <c r="H3" s="335" t="s">
        <v>991</v>
      </c>
      <c r="I3" s="335" t="s">
        <v>990</v>
      </c>
      <c r="J3" s="335" t="s">
        <v>991</v>
      </c>
      <c r="K3" s="335" t="s">
        <v>990</v>
      </c>
      <c r="L3" s="335" t="s">
        <v>991</v>
      </c>
      <c r="M3" s="335" t="s">
        <v>990</v>
      </c>
      <c r="N3" s="335" t="s">
        <v>991</v>
      </c>
      <c r="O3" s="335" t="s">
        <v>990</v>
      </c>
      <c r="P3" s="335" t="s">
        <v>991</v>
      </c>
      <c r="Q3" s="335" t="s">
        <v>990</v>
      </c>
      <c r="R3" s="335" t="s">
        <v>991</v>
      </c>
      <c r="S3" s="335" t="s">
        <v>990</v>
      </c>
      <c r="T3" s="335" t="s">
        <v>991</v>
      </c>
      <c r="U3" s="335" t="s">
        <v>990</v>
      </c>
      <c r="V3" s="335" t="s">
        <v>991</v>
      </c>
      <c r="W3" s="335" t="s">
        <v>990</v>
      </c>
      <c r="X3" s="335" t="s">
        <v>991</v>
      </c>
      <c r="Y3" s="335" t="s">
        <v>990</v>
      </c>
      <c r="Z3" s="335" t="s">
        <v>991</v>
      </c>
      <c r="AA3" s="335" t="s">
        <v>990</v>
      </c>
      <c r="AB3" s="335" t="s">
        <v>991</v>
      </c>
      <c r="AC3" s="335" t="s">
        <v>990</v>
      </c>
      <c r="AD3" s="335" t="s">
        <v>991</v>
      </c>
      <c r="AE3" s="335" t="s">
        <v>990</v>
      </c>
      <c r="AF3" s="335" t="s">
        <v>991</v>
      </c>
      <c r="AG3" s="335" t="s">
        <v>990</v>
      </c>
      <c r="AH3" s="335" t="s">
        <v>991</v>
      </c>
      <c r="AI3" s="335" t="s">
        <v>990</v>
      </c>
      <c r="AJ3" s="335" t="s">
        <v>991</v>
      </c>
      <c r="AK3" s="335" t="s">
        <v>990</v>
      </c>
      <c r="AL3" s="335" t="s">
        <v>991</v>
      </c>
      <c r="AM3" s="335" t="s">
        <v>990</v>
      </c>
      <c r="AN3" s="335" t="s">
        <v>991</v>
      </c>
    </row>
    <row r="4" spans="1:40" ht="51.75" customHeight="1" x14ac:dyDescent="0.3">
      <c r="A4" s="333"/>
      <c r="B4" s="334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</row>
    <row r="5" spans="1:40" ht="51.75" customHeight="1" x14ac:dyDescent="0.3">
      <c r="A5" s="123">
        <v>1</v>
      </c>
      <c r="B5" s="128"/>
      <c r="C5" s="123">
        <v>3</v>
      </c>
      <c r="D5" s="123">
        <v>4</v>
      </c>
      <c r="E5" s="123">
        <v>5</v>
      </c>
      <c r="F5" s="123">
        <v>6</v>
      </c>
      <c r="G5" s="123">
        <v>7</v>
      </c>
      <c r="H5" s="123">
        <v>8</v>
      </c>
      <c r="I5" s="123">
        <v>9</v>
      </c>
      <c r="J5" s="123">
        <v>10</v>
      </c>
      <c r="K5" s="123">
        <v>11</v>
      </c>
      <c r="L5" s="123">
        <v>12</v>
      </c>
      <c r="M5" s="123">
        <v>13</v>
      </c>
      <c r="N5" s="123">
        <v>14</v>
      </c>
      <c r="O5" s="123">
        <v>15</v>
      </c>
      <c r="P5" s="123">
        <v>16</v>
      </c>
      <c r="Q5" s="123">
        <v>17</v>
      </c>
      <c r="R5" s="123">
        <v>18</v>
      </c>
      <c r="S5" s="123">
        <v>19</v>
      </c>
      <c r="T5" s="123">
        <v>20</v>
      </c>
      <c r="U5" s="123">
        <v>21</v>
      </c>
      <c r="V5" s="123">
        <v>22</v>
      </c>
      <c r="W5" s="123">
        <v>23</v>
      </c>
      <c r="X5" s="123">
        <v>24</v>
      </c>
      <c r="Y5" s="123">
        <v>25</v>
      </c>
      <c r="Z5" s="123">
        <v>26</v>
      </c>
      <c r="AA5" s="123">
        <v>27</v>
      </c>
      <c r="AB5" s="123">
        <v>28</v>
      </c>
      <c r="AC5" s="123">
        <v>29</v>
      </c>
      <c r="AD5" s="123">
        <v>30</v>
      </c>
      <c r="AE5" s="123">
        <v>31</v>
      </c>
      <c r="AF5" s="123">
        <v>32</v>
      </c>
      <c r="AG5" s="123">
        <v>33</v>
      </c>
      <c r="AH5" s="123">
        <v>34</v>
      </c>
      <c r="AI5" s="123">
        <v>35</v>
      </c>
      <c r="AJ5" s="123">
        <v>36</v>
      </c>
      <c r="AK5" s="123">
        <v>37</v>
      </c>
      <c r="AL5" s="123">
        <v>38</v>
      </c>
      <c r="AM5" s="123">
        <v>39</v>
      </c>
      <c r="AN5" s="123">
        <v>40</v>
      </c>
    </row>
    <row r="6" spans="1:40" ht="51.75" customHeight="1" x14ac:dyDescent="0.3">
      <c r="A6" s="124">
        <v>1</v>
      </c>
      <c r="B6" s="120"/>
      <c r="C6" s="125">
        <f>SUM(E6,G6,I6,K6,M6,O6,Q6,S6,U6,W6,Y6,AA6,AC6,AE6,AG6,AI6,AK6)</f>
        <v>0</v>
      </c>
      <c r="D6" s="125">
        <f>SUM(F6,H6,J6,L6,N6,P6,R6,T6,V6,X6,Z6,AB6,AD6,AF6,AH6,AJ6,AL6,AN6)</f>
        <v>0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</row>
    <row r="7" spans="1:40" ht="51.75" customHeight="1" x14ac:dyDescent="0.3">
      <c r="A7" s="124">
        <v>2</v>
      </c>
      <c r="B7" s="120"/>
      <c r="C7" s="125">
        <f>SUM(E7,G7,I7,K7,M7,O7,Q7,S7,U7,W7,Y7,AA7,AC7,AE7,AG7,AI7,AK7)</f>
        <v>0</v>
      </c>
      <c r="D7" s="125">
        <f t="shared" ref="D7:D10" si="0">SUM(F7,H7,J7,L7,N7,P7,R7,T7,V7,X7,Z7,AB7,AD7,AF7,AH7,AJ7,AL7,AN7)</f>
        <v>0</v>
      </c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</row>
    <row r="8" spans="1:40" ht="51.75" customHeight="1" x14ac:dyDescent="0.3">
      <c r="A8" s="124">
        <v>3</v>
      </c>
      <c r="B8" s="120"/>
      <c r="C8" s="125">
        <f t="shared" ref="C8:C10" si="1">SUM(E8,G8,I8,K8,M8,O8,Q8,S8,U8,W8,Y8,AA8,AC8,AE8,AG8,AI8,AK8)</f>
        <v>0</v>
      </c>
      <c r="D8" s="125">
        <f t="shared" si="0"/>
        <v>0</v>
      </c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</row>
    <row r="9" spans="1:40" ht="51.75" customHeight="1" x14ac:dyDescent="0.3">
      <c r="A9" s="124">
        <v>4</v>
      </c>
      <c r="B9" s="120"/>
      <c r="C9" s="125">
        <f t="shared" si="1"/>
        <v>0</v>
      </c>
      <c r="D9" s="125">
        <f t="shared" si="0"/>
        <v>0</v>
      </c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</row>
    <row r="10" spans="1:40" ht="51.75" customHeight="1" x14ac:dyDescent="0.3">
      <c r="A10" s="124">
        <v>5</v>
      </c>
      <c r="B10" s="120"/>
      <c r="C10" s="125">
        <f t="shared" si="1"/>
        <v>0</v>
      </c>
      <c r="D10" s="125">
        <f t="shared" si="0"/>
        <v>0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</row>
    <row r="11" spans="1:40" ht="51.75" customHeight="1" x14ac:dyDescent="0.3">
      <c r="A11" s="126"/>
      <c r="B11" s="126"/>
      <c r="C11" s="127">
        <f t="shared" ref="C11:AN11" si="2">SUM(C6:C10)</f>
        <v>0</v>
      </c>
      <c r="D11" s="127">
        <f t="shared" si="2"/>
        <v>0</v>
      </c>
      <c r="E11" s="127">
        <f t="shared" si="2"/>
        <v>0</v>
      </c>
      <c r="F11" s="127">
        <f t="shared" si="2"/>
        <v>0</v>
      </c>
      <c r="G11" s="127">
        <f t="shared" si="2"/>
        <v>0</v>
      </c>
      <c r="H11" s="127">
        <f t="shared" si="2"/>
        <v>0</v>
      </c>
      <c r="I11" s="127">
        <f t="shared" si="2"/>
        <v>0</v>
      </c>
      <c r="J11" s="127">
        <f t="shared" si="2"/>
        <v>0</v>
      </c>
      <c r="K11" s="127">
        <f t="shared" si="2"/>
        <v>0</v>
      </c>
      <c r="L11" s="127">
        <f t="shared" si="2"/>
        <v>0</v>
      </c>
      <c r="M11" s="127">
        <f t="shared" si="2"/>
        <v>0</v>
      </c>
      <c r="N11" s="127">
        <f t="shared" si="2"/>
        <v>0</v>
      </c>
      <c r="O11" s="127">
        <f t="shared" si="2"/>
        <v>0</v>
      </c>
      <c r="P11" s="127">
        <f t="shared" si="2"/>
        <v>0</v>
      </c>
      <c r="Q11" s="127">
        <f t="shared" si="2"/>
        <v>0</v>
      </c>
      <c r="R11" s="127">
        <f t="shared" si="2"/>
        <v>0</v>
      </c>
      <c r="S11" s="127">
        <f t="shared" si="2"/>
        <v>0</v>
      </c>
      <c r="T11" s="127">
        <f t="shared" si="2"/>
        <v>0</v>
      </c>
      <c r="U11" s="127">
        <f t="shared" si="2"/>
        <v>0</v>
      </c>
      <c r="V11" s="127">
        <f t="shared" si="2"/>
        <v>0</v>
      </c>
      <c r="W11" s="127">
        <f t="shared" si="2"/>
        <v>0</v>
      </c>
      <c r="X11" s="127">
        <f t="shared" si="2"/>
        <v>0</v>
      </c>
      <c r="Y11" s="127">
        <f t="shared" si="2"/>
        <v>0</v>
      </c>
      <c r="Z11" s="127">
        <f t="shared" si="2"/>
        <v>0</v>
      </c>
      <c r="AA11" s="127">
        <f t="shared" si="2"/>
        <v>0</v>
      </c>
      <c r="AB11" s="127">
        <f t="shared" si="2"/>
        <v>0</v>
      </c>
      <c r="AC11" s="127">
        <f t="shared" si="2"/>
        <v>0</v>
      </c>
      <c r="AD11" s="127">
        <f t="shared" si="2"/>
        <v>0</v>
      </c>
      <c r="AE11" s="127">
        <f t="shared" si="2"/>
        <v>0</v>
      </c>
      <c r="AF11" s="127">
        <f t="shared" si="2"/>
        <v>0</v>
      </c>
      <c r="AG11" s="127">
        <f t="shared" si="2"/>
        <v>0</v>
      </c>
      <c r="AH11" s="127">
        <f t="shared" si="2"/>
        <v>0</v>
      </c>
      <c r="AI11" s="127">
        <f t="shared" si="2"/>
        <v>0</v>
      </c>
      <c r="AJ11" s="127">
        <f t="shared" si="2"/>
        <v>0</v>
      </c>
      <c r="AK11" s="127">
        <f t="shared" si="2"/>
        <v>0</v>
      </c>
      <c r="AL11" s="127">
        <f t="shared" si="2"/>
        <v>0</v>
      </c>
      <c r="AM11" s="127">
        <f t="shared" si="2"/>
        <v>0</v>
      </c>
      <c r="AN11" s="127">
        <f t="shared" si="2"/>
        <v>0</v>
      </c>
    </row>
  </sheetData>
  <mergeCells count="58">
    <mergeCell ref="G2:H2"/>
    <mergeCell ref="A2:A4"/>
    <mergeCell ref="B2:B4"/>
    <mergeCell ref="C2:C4"/>
    <mergeCell ref="D2:D4"/>
    <mergeCell ref="E2:F2"/>
    <mergeCell ref="J3:J4"/>
    <mergeCell ref="U2:V2"/>
    <mergeCell ref="W2:X2"/>
    <mergeCell ref="Y2:Z2"/>
    <mergeCell ref="AA2:AB2"/>
    <mergeCell ref="I2:J2"/>
    <mergeCell ref="K2:L2"/>
    <mergeCell ref="M2:N2"/>
    <mergeCell ref="O2:P2"/>
    <mergeCell ref="Q2:R2"/>
    <mergeCell ref="S2:T2"/>
    <mergeCell ref="E3:E4"/>
    <mergeCell ref="F3:F4"/>
    <mergeCell ref="G3:G4"/>
    <mergeCell ref="H3:H4"/>
    <mergeCell ref="I3:I4"/>
    <mergeCell ref="P3:P4"/>
    <mergeCell ref="AG2:AH2"/>
    <mergeCell ref="AI2:AJ2"/>
    <mergeCell ref="AK2:AL2"/>
    <mergeCell ref="AM2:AN2"/>
    <mergeCell ref="AC2:AD2"/>
    <mergeCell ref="AE2:AF2"/>
    <mergeCell ref="K3:K4"/>
    <mergeCell ref="L3:L4"/>
    <mergeCell ref="M3:M4"/>
    <mergeCell ref="N3:N4"/>
    <mergeCell ref="O3:O4"/>
    <mergeCell ref="AB3:AB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N3:AN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AL3:AL4"/>
    <mergeCell ref="AM3:AM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selection activeCell="I2" sqref="A2:XFD2"/>
    </sheetView>
  </sheetViews>
  <sheetFormatPr defaultColWidth="8.88671875" defaultRowHeight="14.4" x14ac:dyDescent="0.3"/>
  <cols>
    <col min="1" max="1" width="4.88671875" style="4" customWidth="1"/>
    <col min="2" max="2" width="41.109375" style="4" customWidth="1"/>
    <col min="3" max="3" width="19.6640625" style="4" customWidth="1"/>
    <col min="4" max="4" width="17.44140625" style="4" customWidth="1"/>
    <col min="5" max="5" width="19.5546875" style="4" customWidth="1"/>
    <col min="6" max="6" width="19" style="4" customWidth="1"/>
    <col min="7" max="8" width="11.44140625" style="4" customWidth="1"/>
    <col min="9" max="16384" width="8.88671875" style="4"/>
  </cols>
  <sheetData>
    <row r="1" spans="1:8" s="68" customFormat="1" ht="49.5" customHeight="1" x14ac:dyDescent="0.25">
      <c r="A1" s="67"/>
      <c r="B1" s="326" t="s">
        <v>1052</v>
      </c>
      <c r="C1" s="326"/>
      <c r="D1" s="326"/>
      <c r="E1" s="326"/>
      <c r="F1" s="326"/>
      <c r="G1" s="326"/>
      <c r="H1" s="326"/>
    </row>
    <row r="2" spans="1:8" ht="30.75" customHeight="1" x14ac:dyDescent="0.3">
      <c r="A2" s="339" t="s">
        <v>13</v>
      </c>
      <c r="B2" s="320" t="s">
        <v>187</v>
      </c>
      <c r="C2" s="327" t="s">
        <v>188</v>
      </c>
      <c r="D2" s="328"/>
      <c r="E2" s="327" t="s">
        <v>189</v>
      </c>
      <c r="F2" s="328"/>
      <c r="G2" s="340" t="s">
        <v>165</v>
      </c>
      <c r="H2" s="341"/>
    </row>
    <row r="3" spans="1:8" x14ac:dyDescent="0.3">
      <c r="A3" s="339"/>
      <c r="B3" s="321"/>
      <c r="C3" s="70" t="s">
        <v>26</v>
      </c>
      <c r="D3" s="70" t="s">
        <v>166</v>
      </c>
      <c r="E3" s="70" t="s">
        <v>26</v>
      </c>
      <c r="F3" s="70" t="s">
        <v>166</v>
      </c>
      <c r="G3" s="70" t="s">
        <v>26</v>
      </c>
      <c r="H3" s="70" t="s">
        <v>166</v>
      </c>
    </row>
    <row r="4" spans="1:8" x14ac:dyDescent="0.3">
      <c r="A4" s="70">
        <v>1</v>
      </c>
      <c r="B4" s="70">
        <v>2</v>
      </c>
      <c r="C4" s="70">
        <v>3</v>
      </c>
      <c r="D4" s="70">
        <v>4</v>
      </c>
      <c r="E4" s="70">
        <v>5</v>
      </c>
      <c r="F4" s="70">
        <v>6</v>
      </c>
      <c r="G4" s="70">
        <v>7</v>
      </c>
      <c r="H4" s="70">
        <v>8</v>
      </c>
    </row>
    <row r="5" spans="1:8" ht="15.75" customHeight="1" x14ac:dyDescent="0.3">
      <c r="A5" s="308" t="s">
        <v>190</v>
      </c>
      <c r="B5" s="71" t="s">
        <v>191</v>
      </c>
      <c r="C5" s="71"/>
      <c r="D5" s="71"/>
      <c r="E5" s="71"/>
      <c r="F5" s="71"/>
      <c r="G5" s="71"/>
      <c r="H5" s="71"/>
    </row>
    <row r="6" spans="1:8" ht="19.2" customHeight="1" x14ac:dyDescent="0.3">
      <c r="A6" s="310"/>
      <c r="B6" s="72" t="s">
        <v>961</v>
      </c>
      <c r="C6" s="71"/>
      <c r="D6" s="71"/>
      <c r="E6" s="71"/>
      <c r="F6" s="71"/>
      <c r="G6" s="71"/>
      <c r="H6" s="71"/>
    </row>
    <row r="7" spans="1:8" ht="19.2" customHeight="1" x14ac:dyDescent="0.3">
      <c r="A7" s="310"/>
      <c r="B7" s="72" t="s">
        <v>192</v>
      </c>
      <c r="C7" s="71"/>
      <c r="D7" s="71"/>
      <c r="E7" s="71"/>
      <c r="F7" s="71"/>
      <c r="G7" s="71"/>
      <c r="H7" s="71"/>
    </row>
    <row r="8" spans="1:8" ht="15.75" customHeight="1" x14ac:dyDescent="0.3">
      <c r="A8" s="310"/>
      <c r="B8" s="72" t="s">
        <v>193</v>
      </c>
      <c r="C8" s="71"/>
      <c r="D8" s="71"/>
      <c r="E8" s="71"/>
      <c r="F8" s="71"/>
      <c r="G8" s="71"/>
      <c r="H8" s="71"/>
    </row>
    <row r="9" spans="1:8" ht="15.75" customHeight="1" x14ac:dyDescent="0.3">
      <c r="A9" s="310"/>
      <c r="B9" s="72" t="s">
        <v>194</v>
      </c>
      <c r="C9" s="71"/>
      <c r="D9" s="71"/>
      <c r="E9" s="71"/>
      <c r="F9" s="71"/>
      <c r="G9" s="71"/>
      <c r="H9" s="71"/>
    </row>
    <row r="10" spans="1:8" ht="15.75" customHeight="1" x14ac:dyDescent="0.3">
      <c r="A10" s="310"/>
      <c r="B10" s="72" t="s">
        <v>195</v>
      </c>
      <c r="C10" s="71"/>
      <c r="D10" s="71"/>
      <c r="E10" s="71"/>
      <c r="F10" s="71"/>
      <c r="G10" s="71"/>
      <c r="H10" s="71"/>
    </row>
    <row r="11" spans="1:8" ht="15.75" customHeight="1" x14ac:dyDescent="0.3">
      <c r="A11" s="310"/>
      <c r="B11" s="72" t="s">
        <v>196</v>
      </c>
      <c r="C11" s="71"/>
      <c r="D11" s="71"/>
      <c r="E11" s="71"/>
      <c r="F11" s="71"/>
      <c r="G11" s="71"/>
      <c r="H11" s="71"/>
    </row>
    <row r="12" spans="1:8" ht="15.75" customHeight="1" x14ac:dyDescent="0.3">
      <c r="A12" s="310"/>
      <c r="B12" s="72" t="s">
        <v>197</v>
      </c>
      <c r="C12" s="71"/>
      <c r="D12" s="71"/>
      <c r="E12" s="71"/>
      <c r="F12" s="71"/>
      <c r="G12" s="71"/>
      <c r="H12" s="71"/>
    </row>
    <row r="13" spans="1:8" ht="21.6" customHeight="1" x14ac:dyDescent="0.3">
      <c r="A13" s="73"/>
      <c r="B13" s="72" t="s">
        <v>960</v>
      </c>
      <c r="C13" s="71"/>
      <c r="D13" s="71"/>
      <c r="E13" s="71"/>
      <c r="F13" s="71"/>
      <c r="G13" s="71"/>
      <c r="H13" s="71"/>
    </row>
    <row r="14" spans="1:8" ht="15" customHeight="1" x14ac:dyDescent="0.3">
      <c r="A14" s="71" t="s">
        <v>198</v>
      </c>
      <c r="B14" s="71" t="s">
        <v>199</v>
      </c>
      <c r="C14" s="71"/>
      <c r="D14" s="71"/>
      <c r="E14" s="71"/>
      <c r="F14" s="71"/>
      <c r="G14" s="71"/>
      <c r="H14" s="71"/>
    </row>
    <row r="15" spans="1:8" ht="16.5" customHeight="1" x14ac:dyDescent="0.3">
      <c r="A15" s="71" t="s">
        <v>200</v>
      </c>
      <c r="B15" s="71" t="s">
        <v>201</v>
      </c>
      <c r="C15" s="71"/>
      <c r="D15" s="71"/>
      <c r="E15" s="71"/>
      <c r="F15" s="71"/>
      <c r="G15" s="71"/>
      <c r="H15" s="71"/>
    </row>
    <row r="16" spans="1:8" ht="15.75" customHeight="1" x14ac:dyDescent="0.3">
      <c r="A16" s="71" t="s">
        <v>202</v>
      </c>
      <c r="B16" s="71" t="s">
        <v>203</v>
      </c>
      <c r="C16" s="71"/>
      <c r="D16" s="71"/>
      <c r="E16" s="71"/>
      <c r="F16" s="71"/>
      <c r="G16" s="71"/>
      <c r="H16" s="71"/>
    </row>
    <row r="17" spans="1:8" x14ac:dyDescent="0.3">
      <c r="A17" s="71" t="s">
        <v>204</v>
      </c>
      <c r="B17" s="71" t="s">
        <v>205</v>
      </c>
      <c r="C17" s="71"/>
      <c r="D17" s="71"/>
      <c r="E17" s="71"/>
      <c r="F17" s="71"/>
      <c r="G17" s="71"/>
      <c r="H17" s="71"/>
    </row>
    <row r="18" spans="1:8" x14ac:dyDescent="0.3">
      <c r="A18" s="71"/>
      <c r="B18" s="71" t="s">
        <v>963</v>
      </c>
      <c r="C18" s="71"/>
      <c r="D18" s="71"/>
      <c r="E18" s="71"/>
      <c r="F18" s="71"/>
      <c r="G18" s="71"/>
      <c r="H18" s="71"/>
    </row>
    <row r="19" spans="1:8" x14ac:dyDescent="0.3">
      <c r="A19" s="71"/>
      <c r="B19" s="71" t="s">
        <v>962</v>
      </c>
      <c r="C19" s="71"/>
      <c r="D19" s="71"/>
      <c r="E19" s="71"/>
      <c r="F19" s="71"/>
      <c r="G19" s="71"/>
      <c r="H19" s="71"/>
    </row>
    <row r="20" spans="1:8" ht="15.75" customHeight="1" x14ac:dyDescent="0.3">
      <c r="A20" s="74"/>
      <c r="B20" s="75"/>
      <c r="C20" s="75"/>
      <c r="D20" s="75"/>
      <c r="E20" s="75"/>
      <c r="F20" s="75"/>
      <c r="G20" s="75"/>
      <c r="H20" s="75"/>
    </row>
    <row r="21" spans="1:8" x14ac:dyDescent="0.3">
      <c r="B21" s="10" t="s">
        <v>206</v>
      </c>
    </row>
    <row r="22" spans="1:8" x14ac:dyDescent="0.3">
      <c r="A22" s="76"/>
      <c r="B22" s="311"/>
      <c r="C22" s="311"/>
      <c r="D22" s="311"/>
      <c r="E22" s="311"/>
      <c r="F22" s="311"/>
      <c r="G22" s="311"/>
      <c r="H22" s="311"/>
    </row>
    <row r="35" spans="2:8" x14ac:dyDescent="0.3">
      <c r="C35" s="10"/>
    </row>
    <row r="36" spans="2:8" x14ac:dyDescent="0.3">
      <c r="B36" s="76"/>
      <c r="C36" s="311"/>
      <c r="D36" s="311"/>
      <c r="E36" s="311"/>
      <c r="F36" s="311"/>
      <c r="G36" s="311"/>
      <c r="H36" s="311"/>
    </row>
  </sheetData>
  <mergeCells count="9">
    <mergeCell ref="A5:A12"/>
    <mergeCell ref="B22:H22"/>
    <mergeCell ref="C36:H36"/>
    <mergeCell ref="B1:H1"/>
    <mergeCell ref="A2:A3"/>
    <mergeCell ref="B2:B3"/>
    <mergeCell ref="C2:D2"/>
    <mergeCell ref="E2:F2"/>
    <mergeCell ref="G2:H2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workbookViewId="0">
      <selection activeCell="C23" sqref="C23"/>
    </sheetView>
  </sheetViews>
  <sheetFormatPr defaultRowHeight="14.4" x14ac:dyDescent="0.3"/>
  <cols>
    <col min="1" max="1" width="6.109375" customWidth="1"/>
    <col min="2" max="2" width="32.6640625" customWidth="1"/>
    <col min="3" max="4" width="7.33203125" customWidth="1"/>
    <col min="5" max="5" width="7.109375" customWidth="1"/>
    <col min="6" max="9" width="7.33203125" customWidth="1"/>
    <col min="10" max="10" width="6.109375" customWidth="1"/>
    <col min="11" max="11" width="5.88671875" customWidth="1"/>
    <col min="12" max="12" width="7.109375" customWidth="1"/>
    <col min="13" max="13" width="8.33203125" customWidth="1"/>
    <col min="14" max="14" width="7.88671875" customWidth="1"/>
    <col min="15" max="15" width="6.33203125" customWidth="1"/>
    <col min="16" max="20" width="7.33203125" customWidth="1"/>
    <col min="21" max="21" width="6.33203125" customWidth="1"/>
    <col min="257" max="257" width="6.109375" customWidth="1"/>
    <col min="258" max="258" width="32.6640625" customWidth="1"/>
    <col min="259" max="260" width="7.33203125" customWidth="1"/>
    <col min="261" max="261" width="7.109375" customWidth="1"/>
    <col min="262" max="265" width="7.33203125" customWidth="1"/>
    <col min="266" max="266" width="6.109375" customWidth="1"/>
    <col min="267" max="267" width="5.88671875" customWidth="1"/>
    <col min="268" max="268" width="7.109375" customWidth="1"/>
    <col min="269" max="269" width="8.33203125" customWidth="1"/>
    <col min="270" max="270" width="7.88671875" customWidth="1"/>
    <col min="271" max="271" width="6.33203125" customWidth="1"/>
    <col min="272" max="276" width="7.33203125" customWidth="1"/>
    <col min="277" max="277" width="6.33203125" customWidth="1"/>
    <col min="513" max="513" width="6.109375" customWidth="1"/>
    <col min="514" max="514" width="32.6640625" customWidth="1"/>
    <col min="515" max="516" width="7.33203125" customWidth="1"/>
    <col min="517" max="517" width="7.109375" customWidth="1"/>
    <col min="518" max="521" width="7.33203125" customWidth="1"/>
    <col min="522" max="522" width="6.109375" customWidth="1"/>
    <col min="523" max="523" width="5.88671875" customWidth="1"/>
    <col min="524" max="524" width="7.109375" customWidth="1"/>
    <col min="525" max="525" width="8.33203125" customWidth="1"/>
    <col min="526" max="526" width="7.88671875" customWidth="1"/>
    <col min="527" max="527" width="6.33203125" customWidth="1"/>
    <col min="528" max="532" width="7.33203125" customWidth="1"/>
    <col min="533" max="533" width="6.33203125" customWidth="1"/>
    <col min="769" max="769" width="6.109375" customWidth="1"/>
    <col min="770" max="770" width="32.6640625" customWidth="1"/>
    <col min="771" max="772" width="7.33203125" customWidth="1"/>
    <col min="773" max="773" width="7.109375" customWidth="1"/>
    <col min="774" max="777" width="7.33203125" customWidth="1"/>
    <col min="778" max="778" width="6.109375" customWidth="1"/>
    <col min="779" max="779" width="5.88671875" customWidth="1"/>
    <col min="780" max="780" width="7.109375" customWidth="1"/>
    <col min="781" max="781" width="8.33203125" customWidth="1"/>
    <col min="782" max="782" width="7.88671875" customWidth="1"/>
    <col min="783" max="783" width="6.33203125" customWidth="1"/>
    <col min="784" max="788" width="7.33203125" customWidth="1"/>
    <col min="789" max="789" width="6.33203125" customWidth="1"/>
    <col min="1025" max="1025" width="6.109375" customWidth="1"/>
    <col min="1026" max="1026" width="32.6640625" customWidth="1"/>
    <col min="1027" max="1028" width="7.33203125" customWidth="1"/>
    <col min="1029" max="1029" width="7.109375" customWidth="1"/>
    <col min="1030" max="1033" width="7.33203125" customWidth="1"/>
    <col min="1034" max="1034" width="6.109375" customWidth="1"/>
    <col min="1035" max="1035" width="5.88671875" customWidth="1"/>
    <col min="1036" max="1036" width="7.109375" customWidth="1"/>
    <col min="1037" max="1037" width="8.33203125" customWidth="1"/>
    <col min="1038" max="1038" width="7.88671875" customWidth="1"/>
    <col min="1039" max="1039" width="6.33203125" customWidth="1"/>
    <col min="1040" max="1044" width="7.33203125" customWidth="1"/>
    <col min="1045" max="1045" width="6.33203125" customWidth="1"/>
    <col min="1281" max="1281" width="6.109375" customWidth="1"/>
    <col min="1282" max="1282" width="32.6640625" customWidth="1"/>
    <col min="1283" max="1284" width="7.33203125" customWidth="1"/>
    <col min="1285" max="1285" width="7.109375" customWidth="1"/>
    <col min="1286" max="1289" width="7.33203125" customWidth="1"/>
    <col min="1290" max="1290" width="6.109375" customWidth="1"/>
    <col min="1291" max="1291" width="5.88671875" customWidth="1"/>
    <col min="1292" max="1292" width="7.109375" customWidth="1"/>
    <col min="1293" max="1293" width="8.33203125" customWidth="1"/>
    <col min="1294" max="1294" width="7.88671875" customWidth="1"/>
    <col min="1295" max="1295" width="6.33203125" customWidth="1"/>
    <col min="1296" max="1300" width="7.33203125" customWidth="1"/>
    <col min="1301" max="1301" width="6.33203125" customWidth="1"/>
    <col min="1537" max="1537" width="6.109375" customWidth="1"/>
    <col min="1538" max="1538" width="32.6640625" customWidth="1"/>
    <col min="1539" max="1540" width="7.33203125" customWidth="1"/>
    <col min="1541" max="1541" width="7.109375" customWidth="1"/>
    <col min="1542" max="1545" width="7.33203125" customWidth="1"/>
    <col min="1546" max="1546" width="6.109375" customWidth="1"/>
    <col min="1547" max="1547" width="5.88671875" customWidth="1"/>
    <col min="1548" max="1548" width="7.109375" customWidth="1"/>
    <col min="1549" max="1549" width="8.33203125" customWidth="1"/>
    <col min="1550" max="1550" width="7.88671875" customWidth="1"/>
    <col min="1551" max="1551" width="6.33203125" customWidth="1"/>
    <col min="1552" max="1556" width="7.33203125" customWidth="1"/>
    <col min="1557" max="1557" width="6.33203125" customWidth="1"/>
    <col min="1793" max="1793" width="6.109375" customWidth="1"/>
    <col min="1794" max="1794" width="32.6640625" customWidth="1"/>
    <col min="1795" max="1796" width="7.33203125" customWidth="1"/>
    <col min="1797" max="1797" width="7.109375" customWidth="1"/>
    <col min="1798" max="1801" width="7.33203125" customWidth="1"/>
    <col min="1802" max="1802" width="6.109375" customWidth="1"/>
    <col min="1803" max="1803" width="5.88671875" customWidth="1"/>
    <col min="1804" max="1804" width="7.109375" customWidth="1"/>
    <col min="1805" max="1805" width="8.33203125" customWidth="1"/>
    <col min="1806" max="1806" width="7.88671875" customWidth="1"/>
    <col min="1807" max="1807" width="6.33203125" customWidth="1"/>
    <col min="1808" max="1812" width="7.33203125" customWidth="1"/>
    <col min="1813" max="1813" width="6.33203125" customWidth="1"/>
    <col min="2049" max="2049" width="6.109375" customWidth="1"/>
    <col min="2050" max="2050" width="32.6640625" customWidth="1"/>
    <col min="2051" max="2052" width="7.33203125" customWidth="1"/>
    <col min="2053" max="2053" width="7.109375" customWidth="1"/>
    <col min="2054" max="2057" width="7.33203125" customWidth="1"/>
    <col min="2058" max="2058" width="6.109375" customWidth="1"/>
    <col min="2059" max="2059" width="5.88671875" customWidth="1"/>
    <col min="2060" max="2060" width="7.109375" customWidth="1"/>
    <col min="2061" max="2061" width="8.33203125" customWidth="1"/>
    <col min="2062" max="2062" width="7.88671875" customWidth="1"/>
    <col min="2063" max="2063" width="6.33203125" customWidth="1"/>
    <col min="2064" max="2068" width="7.33203125" customWidth="1"/>
    <col min="2069" max="2069" width="6.33203125" customWidth="1"/>
    <col min="2305" max="2305" width="6.109375" customWidth="1"/>
    <col min="2306" max="2306" width="32.6640625" customWidth="1"/>
    <col min="2307" max="2308" width="7.33203125" customWidth="1"/>
    <col min="2309" max="2309" width="7.109375" customWidth="1"/>
    <col min="2310" max="2313" width="7.33203125" customWidth="1"/>
    <col min="2314" max="2314" width="6.109375" customWidth="1"/>
    <col min="2315" max="2315" width="5.88671875" customWidth="1"/>
    <col min="2316" max="2316" width="7.109375" customWidth="1"/>
    <col min="2317" max="2317" width="8.33203125" customWidth="1"/>
    <col min="2318" max="2318" width="7.88671875" customWidth="1"/>
    <col min="2319" max="2319" width="6.33203125" customWidth="1"/>
    <col min="2320" max="2324" width="7.33203125" customWidth="1"/>
    <col min="2325" max="2325" width="6.33203125" customWidth="1"/>
    <col min="2561" max="2561" width="6.109375" customWidth="1"/>
    <col min="2562" max="2562" width="32.6640625" customWidth="1"/>
    <col min="2563" max="2564" width="7.33203125" customWidth="1"/>
    <col min="2565" max="2565" width="7.109375" customWidth="1"/>
    <col min="2566" max="2569" width="7.33203125" customWidth="1"/>
    <col min="2570" max="2570" width="6.109375" customWidth="1"/>
    <col min="2571" max="2571" width="5.88671875" customWidth="1"/>
    <col min="2572" max="2572" width="7.109375" customWidth="1"/>
    <col min="2573" max="2573" width="8.33203125" customWidth="1"/>
    <col min="2574" max="2574" width="7.88671875" customWidth="1"/>
    <col min="2575" max="2575" width="6.33203125" customWidth="1"/>
    <col min="2576" max="2580" width="7.33203125" customWidth="1"/>
    <col min="2581" max="2581" width="6.33203125" customWidth="1"/>
    <col min="2817" max="2817" width="6.109375" customWidth="1"/>
    <col min="2818" max="2818" width="32.6640625" customWidth="1"/>
    <col min="2819" max="2820" width="7.33203125" customWidth="1"/>
    <col min="2821" max="2821" width="7.109375" customWidth="1"/>
    <col min="2822" max="2825" width="7.33203125" customWidth="1"/>
    <col min="2826" max="2826" width="6.109375" customWidth="1"/>
    <col min="2827" max="2827" width="5.88671875" customWidth="1"/>
    <col min="2828" max="2828" width="7.109375" customWidth="1"/>
    <col min="2829" max="2829" width="8.33203125" customWidth="1"/>
    <col min="2830" max="2830" width="7.88671875" customWidth="1"/>
    <col min="2831" max="2831" width="6.33203125" customWidth="1"/>
    <col min="2832" max="2836" width="7.33203125" customWidth="1"/>
    <col min="2837" max="2837" width="6.33203125" customWidth="1"/>
    <col min="3073" max="3073" width="6.109375" customWidth="1"/>
    <col min="3074" max="3074" width="32.6640625" customWidth="1"/>
    <col min="3075" max="3076" width="7.33203125" customWidth="1"/>
    <col min="3077" max="3077" width="7.109375" customWidth="1"/>
    <col min="3078" max="3081" width="7.33203125" customWidth="1"/>
    <col min="3082" max="3082" width="6.109375" customWidth="1"/>
    <col min="3083" max="3083" width="5.88671875" customWidth="1"/>
    <col min="3084" max="3084" width="7.109375" customWidth="1"/>
    <col min="3085" max="3085" width="8.33203125" customWidth="1"/>
    <col min="3086" max="3086" width="7.88671875" customWidth="1"/>
    <col min="3087" max="3087" width="6.33203125" customWidth="1"/>
    <col min="3088" max="3092" width="7.33203125" customWidth="1"/>
    <col min="3093" max="3093" width="6.33203125" customWidth="1"/>
    <col min="3329" max="3329" width="6.109375" customWidth="1"/>
    <col min="3330" max="3330" width="32.6640625" customWidth="1"/>
    <col min="3331" max="3332" width="7.33203125" customWidth="1"/>
    <col min="3333" max="3333" width="7.109375" customWidth="1"/>
    <col min="3334" max="3337" width="7.33203125" customWidth="1"/>
    <col min="3338" max="3338" width="6.109375" customWidth="1"/>
    <col min="3339" max="3339" width="5.88671875" customWidth="1"/>
    <col min="3340" max="3340" width="7.109375" customWidth="1"/>
    <col min="3341" max="3341" width="8.33203125" customWidth="1"/>
    <col min="3342" max="3342" width="7.88671875" customWidth="1"/>
    <col min="3343" max="3343" width="6.33203125" customWidth="1"/>
    <col min="3344" max="3348" width="7.33203125" customWidth="1"/>
    <col min="3349" max="3349" width="6.33203125" customWidth="1"/>
    <col min="3585" max="3585" width="6.109375" customWidth="1"/>
    <col min="3586" max="3586" width="32.6640625" customWidth="1"/>
    <col min="3587" max="3588" width="7.33203125" customWidth="1"/>
    <col min="3589" max="3589" width="7.109375" customWidth="1"/>
    <col min="3590" max="3593" width="7.33203125" customWidth="1"/>
    <col min="3594" max="3594" width="6.109375" customWidth="1"/>
    <col min="3595" max="3595" width="5.88671875" customWidth="1"/>
    <col min="3596" max="3596" width="7.109375" customWidth="1"/>
    <col min="3597" max="3597" width="8.33203125" customWidth="1"/>
    <col min="3598" max="3598" width="7.88671875" customWidth="1"/>
    <col min="3599" max="3599" width="6.33203125" customWidth="1"/>
    <col min="3600" max="3604" width="7.33203125" customWidth="1"/>
    <col min="3605" max="3605" width="6.33203125" customWidth="1"/>
    <col min="3841" max="3841" width="6.109375" customWidth="1"/>
    <col min="3842" max="3842" width="32.6640625" customWidth="1"/>
    <col min="3843" max="3844" width="7.33203125" customWidth="1"/>
    <col min="3845" max="3845" width="7.109375" customWidth="1"/>
    <col min="3846" max="3849" width="7.33203125" customWidth="1"/>
    <col min="3850" max="3850" width="6.109375" customWidth="1"/>
    <col min="3851" max="3851" width="5.88671875" customWidth="1"/>
    <col min="3852" max="3852" width="7.109375" customWidth="1"/>
    <col min="3853" max="3853" width="8.33203125" customWidth="1"/>
    <col min="3854" max="3854" width="7.88671875" customWidth="1"/>
    <col min="3855" max="3855" width="6.33203125" customWidth="1"/>
    <col min="3856" max="3860" width="7.33203125" customWidth="1"/>
    <col min="3861" max="3861" width="6.33203125" customWidth="1"/>
    <col min="4097" max="4097" width="6.109375" customWidth="1"/>
    <col min="4098" max="4098" width="32.6640625" customWidth="1"/>
    <col min="4099" max="4100" width="7.33203125" customWidth="1"/>
    <col min="4101" max="4101" width="7.109375" customWidth="1"/>
    <col min="4102" max="4105" width="7.33203125" customWidth="1"/>
    <col min="4106" max="4106" width="6.109375" customWidth="1"/>
    <col min="4107" max="4107" width="5.88671875" customWidth="1"/>
    <col min="4108" max="4108" width="7.109375" customWidth="1"/>
    <col min="4109" max="4109" width="8.33203125" customWidth="1"/>
    <col min="4110" max="4110" width="7.88671875" customWidth="1"/>
    <col min="4111" max="4111" width="6.33203125" customWidth="1"/>
    <col min="4112" max="4116" width="7.33203125" customWidth="1"/>
    <col min="4117" max="4117" width="6.33203125" customWidth="1"/>
    <col min="4353" max="4353" width="6.109375" customWidth="1"/>
    <col min="4354" max="4354" width="32.6640625" customWidth="1"/>
    <col min="4355" max="4356" width="7.33203125" customWidth="1"/>
    <col min="4357" max="4357" width="7.109375" customWidth="1"/>
    <col min="4358" max="4361" width="7.33203125" customWidth="1"/>
    <col min="4362" max="4362" width="6.109375" customWidth="1"/>
    <col min="4363" max="4363" width="5.88671875" customWidth="1"/>
    <col min="4364" max="4364" width="7.109375" customWidth="1"/>
    <col min="4365" max="4365" width="8.33203125" customWidth="1"/>
    <col min="4366" max="4366" width="7.88671875" customWidth="1"/>
    <col min="4367" max="4367" width="6.33203125" customWidth="1"/>
    <col min="4368" max="4372" width="7.33203125" customWidth="1"/>
    <col min="4373" max="4373" width="6.33203125" customWidth="1"/>
    <col min="4609" max="4609" width="6.109375" customWidth="1"/>
    <col min="4610" max="4610" width="32.6640625" customWidth="1"/>
    <col min="4611" max="4612" width="7.33203125" customWidth="1"/>
    <col min="4613" max="4613" width="7.109375" customWidth="1"/>
    <col min="4614" max="4617" width="7.33203125" customWidth="1"/>
    <col min="4618" max="4618" width="6.109375" customWidth="1"/>
    <col min="4619" max="4619" width="5.88671875" customWidth="1"/>
    <col min="4620" max="4620" width="7.109375" customWidth="1"/>
    <col min="4621" max="4621" width="8.33203125" customWidth="1"/>
    <col min="4622" max="4622" width="7.88671875" customWidth="1"/>
    <col min="4623" max="4623" width="6.33203125" customWidth="1"/>
    <col min="4624" max="4628" width="7.33203125" customWidth="1"/>
    <col min="4629" max="4629" width="6.33203125" customWidth="1"/>
    <col min="4865" max="4865" width="6.109375" customWidth="1"/>
    <col min="4866" max="4866" width="32.6640625" customWidth="1"/>
    <col min="4867" max="4868" width="7.33203125" customWidth="1"/>
    <col min="4869" max="4869" width="7.109375" customWidth="1"/>
    <col min="4870" max="4873" width="7.33203125" customWidth="1"/>
    <col min="4874" max="4874" width="6.109375" customWidth="1"/>
    <col min="4875" max="4875" width="5.88671875" customWidth="1"/>
    <col min="4876" max="4876" width="7.109375" customWidth="1"/>
    <col min="4877" max="4877" width="8.33203125" customWidth="1"/>
    <col min="4878" max="4878" width="7.88671875" customWidth="1"/>
    <col min="4879" max="4879" width="6.33203125" customWidth="1"/>
    <col min="4880" max="4884" width="7.33203125" customWidth="1"/>
    <col min="4885" max="4885" width="6.33203125" customWidth="1"/>
    <col min="5121" max="5121" width="6.109375" customWidth="1"/>
    <col min="5122" max="5122" width="32.6640625" customWidth="1"/>
    <col min="5123" max="5124" width="7.33203125" customWidth="1"/>
    <col min="5125" max="5125" width="7.109375" customWidth="1"/>
    <col min="5126" max="5129" width="7.33203125" customWidth="1"/>
    <col min="5130" max="5130" width="6.109375" customWidth="1"/>
    <col min="5131" max="5131" width="5.88671875" customWidth="1"/>
    <col min="5132" max="5132" width="7.109375" customWidth="1"/>
    <col min="5133" max="5133" width="8.33203125" customWidth="1"/>
    <col min="5134" max="5134" width="7.88671875" customWidth="1"/>
    <col min="5135" max="5135" width="6.33203125" customWidth="1"/>
    <col min="5136" max="5140" width="7.33203125" customWidth="1"/>
    <col min="5141" max="5141" width="6.33203125" customWidth="1"/>
    <col min="5377" max="5377" width="6.109375" customWidth="1"/>
    <col min="5378" max="5378" width="32.6640625" customWidth="1"/>
    <col min="5379" max="5380" width="7.33203125" customWidth="1"/>
    <col min="5381" max="5381" width="7.109375" customWidth="1"/>
    <col min="5382" max="5385" width="7.33203125" customWidth="1"/>
    <col min="5386" max="5386" width="6.109375" customWidth="1"/>
    <col min="5387" max="5387" width="5.88671875" customWidth="1"/>
    <col min="5388" max="5388" width="7.109375" customWidth="1"/>
    <col min="5389" max="5389" width="8.33203125" customWidth="1"/>
    <col min="5390" max="5390" width="7.88671875" customWidth="1"/>
    <col min="5391" max="5391" width="6.33203125" customWidth="1"/>
    <col min="5392" max="5396" width="7.33203125" customWidth="1"/>
    <col min="5397" max="5397" width="6.33203125" customWidth="1"/>
    <col min="5633" max="5633" width="6.109375" customWidth="1"/>
    <col min="5634" max="5634" width="32.6640625" customWidth="1"/>
    <col min="5635" max="5636" width="7.33203125" customWidth="1"/>
    <col min="5637" max="5637" width="7.109375" customWidth="1"/>
    <col min="5638" max="5641" width="7.33203125" customWidth="1"/>
    <col min="5642" max="5642" width="6.109375" customWidth="1"/>
    <col min="5643" max="5643" width="5.88671875" customWidth="1"/>
    <col min="5644" max="5644" width="7.109375" customWidth="1"/>
    <col min="5645" max="5645" width="8.33203125" customWidth="1"/>
    <col min="5646" max="5646" width="7.88671875" customWidth="1"/>
    <col min="5647" max="5647" width="6.33203125" customWidth="1"/>
    <col min="5648" max="5652" width="7.33203125" customWidth="1"/>
    <col min="5653" max="5653" width="6.33203125" customWidth="1"/>
    <col min="5889" max="5889" width="6.109375" customWidth="1"/>
    <col min="5890" max="5890" width="32.6640625" customWidth="1"/>
    <col min="5891" max="5892" width="7.33203125" customWidth="1"/>
    <col min="5893" max="5893" width="7.109375" customWidth="1"/>
    <col min="5894" max="5897" width="7.33203125" customWidth="1"/>
    <col min="5898" max="5898" width="6.109375" customWidth="1"/>
    <col min="5899" max="5899" width="5.88671875" customWidth="1"/>
    <col min="5900" max="5900" width="7.109375" customWidth="1"/>
    <col min="5901" max="5901" width="8.33203125" customWidth="1"/>
    <col min="5902" max="5902" width="7.88671875" customWidth="1"/>
    <col min="5903" max="5903" width="6.33203125" customWidth="1"/>
    <col min="5904" max="5908" width="7.33203125" customWidth="1"/>
    <col min="5909" max="5909" width="6.33203125" customWidth="1"/>
    <col min="6145" max="6145" width="6.109375" customWidth="1"/>
    <col min="6146" max="6146" width="32.6640625" customWidth="1"/>
    <col min="6147" max="6148" width="7.33203125" customWidth="1"/>
    <col min="6149" max="6149" width="7.109375" customWidth="1"/>
    <col min="6150" max="6153" width="7.33203125" customWidth="1"/>
    <col min="6154" max="6154" width="6.109375" customWidth="1"/>
    <col min="6155" max="6155" width="5.88671875" customWidth="1"/>
    <col min="6156" max="6156" width="7.109375" customWidth="1"/>
    <col min="6157" max="6157" width="8.33203125" customWidth="1"/>
    <col min="6158" max="6158" width="7.88671875" customWidth="1"/>
    <col min="6159" max="6159" width="6.33203125" customWidth="1"/>
    <col min="6160" max="6164" width="7.33203125" customWidth="1"/>
    <col min="6165" max="6165" width="6.33203125" customWidth="1"/>
    <col min="6401" max="6401" width="6.109375" customWidth="1"/>
    <col min="6402" max="6402" width="32.6640625" customWidth="1"/>
    <col min="6403" max="6404" width="7.33203125" customWidth="1"/>
    <col min="6405" max="6405" width="7.109375" customWidth="1"/>
    <col min="6406" max="6409" width="7.33203125" customWidth="1"/>
    <col min="6410" max="6410" width="6.109375" customWidth="1"/>
    <col min="6411" max="6411" width="5.88671875" customWidth="1"/>
    <col min="6412" max="6412" width="7.109375" customWidth="1"/>
    <col min="6413" max="6413" width="8.33203125" customWidth="1"/>
    <col min="6414" max="6414" width="7.88671875" customWidth="1"/>
    <col min="6415" max="6415" width="6.33203125" customWidth="1"/>
    <col min="6416" max="6420" width="7.33203125" customWidth="1"/>
    <col min="6421" max="6421" width="6.33203125" customWidth="1"/>
    <col min="6657" max="6657" width="6.109375" customWidth="1"/>
    <col min="6658" max="6658" width="32.6640625" customWidth="1"/>
    <col min="6659" max="6660" width="7.33203125" customWidth="1"/>
    <col min="6661" max="6661" width="7.109375" customWidth="1"/>
    <col min="6662" max="6665" width="7.33203125" customWidth="1"/>
    <col min="6666" max="6666" width="6.109375" customWidth="1"/>
    <col min="6667" max="6667" width="5.88671875" customWidth="1"/>
    <col min="6668" max="6668" width="7.109375" customWidth="1"/>
    <col min="6669" max="6669" width="8.33203125" customWidth="1"/>
    <col min="6670" max="6670" width="7.88671875" customWidth="1"/>
    <col min="6671" max="6671" width="6.33203125" customWidth="1"/>
    <col min="6672" max="6676" width="7.33203125" customWidth="1"/>
    <col min="6677" max="6677" width="6.33203125" customWidth="1"/>
    <col min="6913" max="6913" width="6.109375" customWidth="1"/>
    <col min="6914" max="6914" width="32.6640625" customWidth="1"/>
    <col min="6915" max="6916" width="7.33203125" customWidth="1"/>
    <col min="6917" max="6917" width="7.109375" customWidth="1"/>
    <col min="6918" max="6921" width="7.33203125" customWidth="1"/>
    <col min="6922" max="6922" width="6.109375" customWidth="1"/>
    <col min="6923" max="6923" width="5.88671875" customWidth="1"/>
    <col min="6924" max="6924" width="7.109375" customWidth="1"/>
    <col min="6925" max="6925" width="8.33203125" customWidth="1"/>
    <col min="6926" max="6926" width="7.88671875" customWidth="1"/>
    <col min="6927" max="6927" width="6.33203125" customWidth="1"/>
    <col min="6928" max="6932" width="7.33203125" customWidth="1"/>
    <col min="6933" max="6933" width="6.33203125" customWidth="1"/>
    <col min="7169" max="7169" width="6.109375" customWidth="1"/>
    <col min="7170" max="7170" width="32.6640625" customWidth="1"/>
    <col min="7171" max="7172" width="7.33203125" customWidth="1"/>
    <col min="7173" max="7173" width="7.109375" customWidth="1"/>
    <col min="7174" max="7177" width="7.33203125" customWidth="1"/>
    <col min="7178" max="7178" width="6.109375" customWidth="1"/>
    <col min="7179" max="7179" width="5.88671875" customWidth="1"/>
    <col min="7180" max="7180" width="7.109375" customWidth="1"/>
    <col min="7181" max="7181" width="8.33203125" customWidth="1"/>
    <col min="7182" max="7182" width="7.88671875" customWidth="1"/>
    <col min="7183" max="7183" width="6.33203125" customWidth="1"/>
    <col min="7184" max="7188" width="7.33203125" customWidth="1"/>
    <col min="7189" max="7189" width="6.33203125" customWidth="1"/>
    <col min="7425" max="7425" width="6.109375" customWidth="1"/>
    <col min="7426" max="7426" width="32.6640625" customWidth="1"/>
    <col min="7427" max="7428" width="7.33203125" customWidth="1"/>
    <col min="7429" max="7429" width="7.109375" customWidth="1"/>
    <col min="7430" max="7433" width="7.33203125" customWidth="1"/>
    <col min="7434" max="7434" width="6.109375" customWidth="1"/>
    <col min="7435" max="7435" width="5.88671875" customWidth="1"/>
    <col min="7436" max="7436" width="7.109375" customWidth="1"/>
    <col min="7437" max="7437" width="8.33203125" customWidth="1"/>
    <col min="7438" max="7438" width="7.88671875" customWidth="1"/>
    <col min="7439" max="7439" width="6.33203125" customWidth="1"/>
    <col min="7440" max="7444" width="7.33203125" customWidth="1"/>
    <col min="7445" max="7445" width="6.33203125" customWidth="1"/>
    <col min="7681" max="7681" width="6.109375" customWidth="1"/>
    <col min="7682" max="7682" width="32.6640625" customWidth="1"/>
    <col min="7683" max="7684" width="7.33203125" customWidth="1"/>
    <col min="7685" max="7685" width="7.109375" customWidth="1"/>
    <col min="7686" max="7689" width="7.33203125" customWidth="1"/>
    <col min="7690" max="7690" width="6.109375" customWidth="1"/>
    <col min="7691" max="7691" width="5.88671875" customWidth="1"/>
    <col min="7692" max="7692" width="7.109375" customWidth="1"/>
    <col min="7693" max="7693" width="8.33203125" customWidth="1"/>
    <col min="7694" max="7694" width="7.88671875" customWidth="1"/>
    <col min="7695" max="7695" width="6.33203125" customWidth="1"/>
    <col min="7696" max="7700" width="7.33203125" customWidth="1"/>
    <col min="7701" max="7701" width="6.33203125" customWidth="1"/>
    <col min="7937" max="7937" width="6.109375" customWidth="1"/>
    <col min="7938" max="7938" width="32.6640625" customWidth="1"/>
    <col min="7939" max="7940" width="7.33203125" customWidth="1"/>
    <col min="7941" max="7941" width="7.109375" customWidth="1"/>
    <col min="7942" max="7945" width="7.33203125" customWidth="1"/>
    <col min="7946" max="7946" width="6.109375" customWidth="1"/>
    <col min="7947" max="7947" width="5.88671875" customWidth="1"/>
    <col min="7948" max="7948" width="7.109375" customWidth="1"/>
    <col min="7949" max="7949" width="8.33203125" customWidth="1"/>
    <col min="7950" max="7950" width="7.88671875" customWidth="1"/>
    <col min="7951" max="7951" width="6.33203125" customWidth="1"/>
    <col min="7952" max="7956" width="7.33203125" customWidth="1"/>
    <col min="7957" max="7957" width="6.33203125" customWidth="1"/>
    <col min="8193" max="8193" width="6.109375" customWidth="1"/>
    <col min="8194" max="8194" width="32.6640625" customWidth="1"/>
    <col min="8195" max="8196" width="7.33203125" customWidth="1"/>
    <col min="8197" max="8197" width="7.109375" customWidth="1"/>
    <col min="8198" max="8201" width="7.33203125" customWidth="1"/>
    <col min="8202" max="8202" width="6.109375" customWidth="1"/>
    <col min="8203" max="8203" width="5.88671875" customWidth="1"/>
    <col min="8204" max="8204" width="7.109375" customWidth="1"/>
    <col min="8205" max="8205" width="8.33203125" customWidth="1"/>
    <col min="8206" max="8206" width="7.88671875" customWidth="1"/>
    <col min="8207" max="8207" width="6.33203125" customWidth="1"/>
    <col min="8208" max="8212" width="7.33203125" customWidth="1"/>
    <col min="8213" max="8213" width="6.33203125" customWidth="1"/>
    <col min="8449" max="8449" width="6.109375" customWidth="1"/>
    <col min="8450" max="8450" width="32.6640625" customWidth="1"/>
    <col min="8451" max="8452" width="7.33203125" customWidth="1"/>
    <col min="8453" max="8453" width="7.109375" customWidth="1"/>
    <col min="8454" max="8457" width="7.33203125" customWidth="1"/>
    <col min="8458" max="8458" width="6.109375" customWidth="1"/>
    <col min="8459" max="8459" width="5.88671875" customWidth="1"/>
    <col min="8460" max="8460" width="7.109375" customWidth="1"/>
    <col min="8461" max="8461" width="8.33203125" customWidth="1"/>
    <col min="8462" max="8462" width="7.88671875" customWidth="1"/>
    <col min="8463" max="8463" width="6.33203125" customWidth="1"/>
    <col min="8464" max="8468" width="7.33203125" customWidth="1"/>
    <col min="8469" max="8469" width="6.33203125" customWidth="1"/>
    <col min="8705" max="8705" width="6.109375" customWidth="1"/>
    <col min="8706" max="8706" width="32.6640625" customWidth="1"/>
    <col min="8707" max="8708" width="7.33203125" customWidth="1"/>
    <col min="8709" max="8709" width="7.109375" customWidth="1"/>
    <col min="8710" max="8713" width="7.33203125" customWidth="1"/>
    <col min="8714" max="8714" width="6.109375" customWidth="1"/>
    <col min="8715" max="8715" width="5.88671875" customWidth="1"/>
    <col min="8716" max="8716" width="7.109375" customWidth="1"/>
    <col min="8717" max="8717" width="8.33203125" customWidth="1"/>
    <col min="8718" max="8718" width="7.88671875" customWidth="1"/>
    <col min="8719" max="8719" width="6.33203125" customWidth="1"/>
    <col min="8720" max="8724" width="7.33203125" customWidth="1"/>
    <col min="8725" max="8725" width="6.33203125" customWidth="1"/>
    <col min="8961" max="8961" width="6.109375" customWidth="1"/>
    <col min="8962" max="8962" width="32.6640625" customWidth="1"/>
    <col min="8963" max="8964" width="7.33203125" customWidth="1"/>
    <col min="8965" max="8965" width="7.109375" customWidth="1"/>
    <col min="8966" max="8969" width="7.33203125" customWidth="1"/>
    <col min="8970" max="8970" width="6.109375" customWidth="1"/>
    <col min="8971" max="8971" width="5.88671875" customWidth="1"/>
    <col min="8972" max="8972" width="7.109375" customWidth="1"/>
    <col min="8973" max="8973" width="8.33203125" customWidth="1"/>
    <col min="8974" max="8974" width="7.88671875" customWidth="1"/>
    <col min="8975" max="8975" width="6.33203125" customWidth="1"/>
    <col min="8976" max="8980" width="7.33203125" customWidth="1"/>
    <col min="8981" max="8981" width="6.33203125" customWidth="1"/>
    <col min="9217" max="9217" width="6.109375" customWidth="1"/>
    <col min="9218" max="9218" width="32.6640625" customWidth="1"/>
    <col min="9219" max="9220" width="7.33203125" customWidth="1"/>
    <col min="9221" max="9221" width="7.109375" customWidth="1"/>
    <col min="9222" max="9225" width="7.33203125" customWidth="1"/>
    <col min="9226" max="9226" width="6.109375" customWidth="1"/>
    <col min="9227" max="9227" width="5.88671875" customWidth="1"/>
    <col min="9228" max="9228" width="7.109375" customWidth="1"/>
    <col min="9229" max="9229" width="8.33203125" customWidth="1"/>
    <col min="9230" max="9230" width="7.88671875" customWidth="1"/>
    <col min="9231" max="9231" width="6.33203125" customWidth="1"/>
    <col min="9232" max="9236" width="7.33203125" customWidth="1"/>
    <col min="9237" max="9237" width="6.33203125" customWidth="1"/>
    <col min="9473" max="9473" width="6.109375" customWidth="1"/>
    <col min="9474" max="9474" width="32.6640625" customWidth="1"/>
    <col min="9475" max="9476" width="7.33203125" customWidth="1"/>
    <col min="9477" max="9477" width="7.109375" customWidth="1"/>
    <col min="9478" max="9481" width="7.33203125" customWidth="1"/>
    <col min="9482" max="9482" width="6.109375" customWidth="1"/>
    <col min="9483" max="9483" width="5.88671875" customWidth="1"/>
    <col min="9484" max="9484" width="7.109375" customWidth="1"/>
    <col min="9485" max="9485" width="8.33203125" customWidth="1"/>
    <col min="9486" max="9486" width="7.88671875" customWidth="1"/>
    <col min="9487" max="9487" width="6.33203125" customWidth="1"/>
    <col min="9488" max="9492" width="7.33203125" customWidth="1"/>
    <col min="9493" max="9493" width="6.33203125" customWidth="1"/>
    <col min="9729" max="9729" width="6.109375" customWidth="1"/>
    <col min="9730" max="9730" width="32.6640625" customWidth="1"/>
    <col min="9731" max="9732" width="7.33203125" customWidth="1"/>
    <col min="9733" max="9733" width="7.109375" customWidth="1"/>
    <col min="9734" max="9737" width="7.33203125" customWidth="1"/>
    <col min="9738" max="9738" width="6.109375" customWidth="1"/>
    <col min="9739" max="9739" width="5.88671875" customWidth="1"/>
    <col min="9740" max="9740" width="7.109375" customWidth="1"/>
    <col min="9741" max="9741" width="8.33203125" customWidth="1"/>
    <col min="9742" max="9742" width="7.88671875" customWidth="1"/>
    <col min="9743" max="9743" width="6.33203125" customWidth="1"/>
    <col min="9744" max="9748" width="7.33203125" customWidth="1"/>
    <col min="9749" max="9749" width="6.33203125" customWidth="1"/>
    <col min="9985" max="9985" width="6.109375" customWidth="1"/>
    <col min="9986" max="9986" width="32.6640625" customWidth="1"/>
    <col min="9987" max="9988" width="7.33203125" customWidth="1"/>
    <col min="9989" max="9989" width="7.109375" customWidth="1"/>
    <col min="9990" max="9993" width="7.33203125" customWidth="1"/>
    <col min="9994" max="9994" width="6.109375" customWidth="1"/>
    <col min="9995" max="9995" width="5.88671875" customWidth="1"/>
    <col min="9996" max="9996" width="7.109375" customWidth="1"/>
    <col min="9997" max="9997" width="8.33203125" customWidth="1"/>
    <col min="9998" max="9998" width="7.88671875" customWidth="1"/>
    <col min="9999" max="9999" width="6.33203125" customWidth="1"/>
    <col min="10000" max="10004" width="7.33203125" customWidth="1"/>
    <col min="10005" max="10005" width="6.33203125" customWidth="1"/>
    <col min="10241" max="10241" width="6.109375" customWidth="1"/>
    <col min="10242" max="10242" width="32.6640625" customWidth="1"/>
    <col min="10243" max="10244" width="7.33203125" customWidth="1"/>
    <col min="10245" max="10245" width="7.109375" customWidth="1"/>
    <col min="10246" max="10249" width="7.33203125" customWidth="1"/>
    <col min="10250" max="10250" width="6.109375" customWidth="1"/>
    <col min="10251" max="10251" width="5.88671875" customWidth="1"/>
    <col min="10252" max="10252" width="7.109375" customWidth="1"/>
    <col min="10253" max="10253" width="8.33203125" customWidth="1"/>
    <col min="10254" max="10254" width="7.88671875" customWidth="1"/>
    <col min="10255" max="10255" width="6.33203125" customWidth="1"/>
    <col min="10256" max="10260" width="7.33203125" customWidth="1"/>
    <col min="10261" max="10261" width="6.33203125" customWidth="1"/>
    <col min="10497" max="10497" width="6.109375" customWidth="1"/>
    <col min="10498" max="10498" width="32.6640625" customWidth="1"/>
    <col min="10499" max="10500" width="7.33203125" customWidth="1"/>
    <col min="10501" max="10501" width="7.109375" customWidth="1"/>
    <col min="10502" max="10505" width="7.33203125" customWidth="1"/>
    <col min="10506" max="10506" width="6.109375" customWidth="1"/>
    <col min="10507" max="10507" width="5.88671875" customWidth="1"/>
    <col min="10508" max="10508" width="7.109375" customWidth="1"/>
    <col min="10509" max="10509" width="8.33203125" customWidth="1"/>
    <col min="10510" max="10510" width="7.88671875" customWidth="1"/>
    <col min="10511" max="10511" width="6.33203125" customWidth="1"/>
    <col min="10512" max="10516" width="7.33203125" customWidth="1"/>
    <col min="10517" max="10517" width="6.33203125" customWidth="1"/>
    <col min="10753" max="10753" width="6.109375" customWidth="1"/>
    <col min="10754" max="10754" width="32.6640625" customWidth="1"/>
    <col min="10755" max="10756" width="7.33203125" customWidth="1"/>
    <col min="10757" max="10757" width="7.109375" customWidth="1"/>
    <col min="10758" max="10761" width="7.33203125" customWidth="1"/>
    <col min="10762" max="10762" width="6.109375" customWidth="1"/>
    <col min="10763" max="10763" width="5.88671875" customWidth="1"/>
    <col min="10764" max="10764" width="7.109375" customWidth="1"/>
    <col min="10765" max="10765" width="8.33203125" customWidth="1"/>
    <col min="10766" max="10766" width="7.88671875" customWidth="1"/>
    <col min="10767" max="10767" width="6.33203125" customWidth="1"/>
    <col min="10768" max="10772" width="7.33203125" customWidth="1"/>
    <col min="10773" max="10773" width="6.33203125" customWidth="1"/>
    <col min="11009" max="11009" width="6.109375" customWidth="1"/>
    <col min="11010" max="11010" width="32.6640625" customWidth="1"/>
    <col min="11011" max="11012" width="7.33203125" customWidth="1"/>
    <col min="11013" max="11013" width="7.109375" customWidth="1"/>
    <col min="11014" max="11017" width="7.33203125" customWidth="1"/>
    <col min="11018" max="11018" width="6.109375" customWidth="1"/>
    <col min="11019" max="11019" width="5.88671875" customWidth="1"/>
    <col min="11020" max="11020" width="7.109375" customWidth="1"/>
    <col min="11021" max="11021" width="8.33203125" customWidth="1"/>
    <col min="11022" max="11022" width="7.88671875" customWidth="1"/>
    <col min="11023" max="11023" width="6.33203125" customWidth="1"/>
    <col min="11024" max="11028" width="7.33203125" customWidth="1"/>
    <col min="11029" max="11029" width="6.33203125" customWidth="1"/>
    <col min="11265" max="11265" width="6.109375" customWidth="1"/>
    <col min="11266" max="11266" width="32.6640625" customWidth="1"/>
    <col min="11267" max="11268" width="7.33203125" customWidth="1"/>
    <col min="11269" max="11269" width="7.109375" customWidth="1"/>
    <col min="11270" max="11273" width="7.33203125" customWidth="1"/>
    <col min="11274" max="11274" width="6.109375" customWidth="1"/>
    <col min="11275" max="11275" width="5.88671875" customWidth="1"/>
    <col min="11276" max="11276" width="7.109375" customWidth="1"/>
    <col min="11277" max="11277" width="8.33203125" customWidth="1"/>
    <col min="11278" max="11278" width="7.88671875" customWidth="1"/>
    <col min="11279" max="11279" width="6.33203125" customWidth="1"/>
    <col min="11280" max="11284" width="7.33203125" customWidth="1"/>
    <col min="11285" max="11285" width="6.33203125" customWidth="1"/>
    <col min="11521" max="11521" width="6.109375" customWidth="1"/>
    <col min="11522" max="11522" width="32.6640625" customWidth="1"/>
    <col min="11523" max="11524" width="7.33203125" customWidth="1"/>
    <col min="11525" max="11525" width="7.109375" customWidth="1"/>
    <col min="11526" max="11529" width="7.33203125" customWidth="1"/>
    <col min="11530" max="11530" width="6.109375" customWidth="1"/>
    <col min="11531" max="11531" width="5.88671875" customWidth="1"/>
    <col min="11532" max="11532" width="7.109375" customWidth="1"/>
    <col min="11533" max="11533" width="8.33203125" customWidth="1"/>
    <col min="11534" max="11534" width="7.88671875" customWidth="1"/>
    <col min="11535" max="11535" width="6.33203125" customWidth="1"/>
    <col min="11536" max="11540" width="7.33203125" customWidth="1"/>
    <col min="11541" max="11541" width="6.33203125" customWidth="1"/>
    <col min="11777" max="11777" width="6.109375" customWidth="1"/>
    <col min="11778" max="11778" width="32.6640625" customWidth="1"/>
    <col min="11779" max="11780" width="7.33203125" customWidth="1"/>
    <col min="11781" max="11781" width="7.109375" customWidth="1"/>
    <col min="11782" max="11785" width="7.33203125" customWidth="1"/>
    <col min="11786" max="11786" width="6.109375" customWidth="1"/>
    <col min="11787" max="11787" width="5.88671875" customWidth="1"/>
    <col min="11788" max="11788" width="7.109375" customWidth="1"/>
    <col min="11789" max="11789" width="8.33203125" customWidth="1"/>
    <col min="11790" max="11790" width="7.88671875" customWidth="1"/>
    <col min="11791" max="11791" width="6.33203125" customWidth="1"/>
    <col min="11792" max="11796" width="7.33203125" customWidth="1"/>
    <col min="11797" max="11797" width="6.33203125" customWidth="1"/>
    <col min="12033" max="12033" width="6.109375" customWidth="1"/>
    <col min="12034" max="12034" width="32.6640625" customWidth="1"/>
    <col min="12035" max="12036" width="7.33203125" customWidth="1"/>
    <col min="12037" max="12037" width="7.109375" customWidth="1"/>
    <col min="12038" max="12041" width="7.33203125" customWidth="1"/>
    <col min="12042" max="12042" width="6.109375" customWidth="1"/>
    <col min="12043" max="12043" width="5.88671875" customWidth="1"/>
    <col min="12044" max="12044" width="7.109375" customWidth="1"/>
    <col min="12045" max="12045" width="8.33203125" customWidth="1"/>
    <col min="12046" max="12046" width="7.88671875" customWidth="1"/>
    <col min="12047" max="12047" width="6.33203125" customWidth="1"/>
    <col min="12048" max="12052" width="7.33203125" customWidth="1"/>
    <col min="12053" max="12053" width="6.33203125" customWidth="1"/>
    <col min="12289" max="12289" width="6.109375" customWidth="1"/>
    <col min="12290" max="12290" width="32.6640625" customWidth="1"/>
    <col min="12291" max="12292" width="7.33203125" customWidth="1"/>
    <col min="12293" max="12293" width="7.109375" customWidth="1"/>
    <col min="12294" max="12297" width="7.33203125" customWidth="1"/>
    <col min="12298" max="12298" width="6.109375" customWidth="1"/>
    <col min="12299" max="12299" width="5.88671875" customWidth="1"/>
    <col min="12300" max="12300" width="7.109375" customWidth="1"/>
    <col min="12301" max="12301" width="8.33203125" customWidth="1"/>
    <col min="12302" max="12302" width="7.88671875" customWidth="1"/>
    <col min="12303" max="12303" width="6.33203125" customWidth="1"/>
    <col min="12304" max="12308" width="7.33203125" customWidth="1"/>
    <col min="12309" max="12309" width="6.33203125" customWidth="1"/>
    <col min="12545" max="12545" width="6.109375" customWidth="1"/>
    <col min="12546" max="12546" width="32.6640625" customWidth="1"/>
    <col min="12547" max="12548" width="7.33203125" customWidth="1"/>
    <col min="12549" max="12549" width="7.109375" customWidth="1"/>
    <col min="12550" max="12553" width="7.33203125" customWidth="1"/>
    <col min="12554" max="12554" width="6.109375" customWidth="1"/>
    <col min="12555" max="12555" width="5.88671875" customWidth="1"/>
    <col min="12556" max="12556" width="7.109375" customWidth="1"/>
    <col min="12557" max="12557" width="8.33203125" customWidth="1"/>
    <col min="12558" max="12558" width="7.88671875" customWidth="1"/>
    <col min="12559" max="12559" width="6.33203125" customWidth="1"/>
    <col min="12560" max="12564" width="7.33203125" customWidth="1"/>
    <col min="12565" max="12565" width="6.33203125" customWidth="1"/>
    <col min="12801" max="12801" width="6.109375" customWidth="1"/>
    <col min="12802" max="12802" width="32.6640625" customWidth="1"/>
    <col min="12803" max="12804" width="7.33203125" customWidth="1"/>
    <col min="12805" max="12805" width="7.109375" customWidth="1"/>
    <col min="12806" max="12809" width="7.33203125" customWidth="1"/>
    <col min="12810" max="12810" width="6.109375" customWidth="1"/>
    <col min="12811" max="12811" width="5.88671875" customWidth="1"/>
    <col min="12812" max="12812" width="7.109375" customWidth="1"/>
    <col min="12813" max="12813" width="8.33203125" customWidth="1"/>
    <col min="12814" max="12814" width="7.88671875" customWidth="1"/>
    <col min="12815" max="12815" width="6.33203125" customWidth="1"/>
    <col min="12816" max="12820" width="7.33203125" customWidth="1"/>
    <col min="12821" max="12821" width="6.33203125" customWidth="1"/>
    <col min="13057" max="13057" width="6.109375" customWidth="1"/>
    <col min="13058" max="13058" width="32.6640625" customWidth="1"/>
    <col min="13059" max="13060" width="7.33203125" customWidth="1"/>
    <col min="13061" max="13061" width="7.109375" customWidth="1"/>
    <col min="13062" max="13065" width="7.33203125" customWidth="1"/>
    <col min="13066" max="13066" width="6.109375" customWidth="1"/>
    <col min="13067" max="13067" width="5.88671875" customWidth="1"/>
    <col min="13068" max="13068" width="7.109375" customWidth="1"/>
    <col min="13069" max="13069" width="8.33203125" customWidth="1"/>
    <col min="13070" max="13070" width="7.88671875" customWidth="1"/>
    <col min="13071" max="13071" width="6.33203125" customWidth="1"/>
    <col min="13072" max="13076" width="7.33203125" customWidth="1"/>
    <col min="13077" max="13077" width="6.33203125" customWidth="1"/>
    <col min="13313" max="13313" width="6.109375" customWidth="1"/>
    <col min="13314" max="13314" width="32.6640625" customWidth="1"/>
    <col min="13315" max="13316" width="7.33203125" customWidth="1"/>
    <col min="13317" max="13317" width="7.109375" customWidth="1"/>
    <col min="13318" max="13321" width="7.33203125" customWidth="1"/>
    <col min="13322" max="13322" width="6.109375" customWidth="1"/>
    <col min="13323" max="13323" width="5.88671875" customWidth="1"/>
    <col min="13324" max="13324" width="7.109375" customWidth="1"/>
    <col min="13325" max="13325" width="8.33203125" customWidth="1"/>
    <col min="13326" max="13326" width="7.88671875" customWidth="1"/>
    <col min="13327" max="13327" width="6.33203125" customWidth="1"/>
    <col min="13328" max="13332" width="7.33203125" customWidth="1"/>
    <col min="13333" max="13333" width="6.33203125" customWidth="1"/>
    <col min="13569" max="13569" width="6.109375" customWidth="1"/>
    <col min="13570" max="13570" width="32.6640625" customWidth="1"/>
    <col min="13571" max="13572" width="7.33203125" customWidth="1"/>
    <col min="13573" max="13573" width="7.109375" customWidth="1"/>
    <col min="13574" max="13577" width="7.33203125" customWidth="1"/>
    <col min="13578" max="13578" width="6.109375" customWidth="1"/>
    <col min="13579" max="13579" width="5.88671875" customWidth="1"/>
    <col min="13580" max="13580" width="7.109375" customWidth="1"/>
    <col min="13581" max="13581" width="8.33203125" customWidth="1"/>
    <col min="13582" max="13582" width="7.88671875" customWidth="1"/>
    <col min="13583" max="13583" width="6.33203125" customWidth="1"/>
    <col min="13584" max="13588" width="7.33203125" customWidth="1"/>
    <col min="13589" max="13589" width="6.33203125" customWidth="1"/>
    <col min="13825" max="13825" width="6.109375" customWidth="1"/>
    <col min="13826" max="13826" width="32.6640625" customWidth="1"/>
    <col min="13827" max="13828" width="7.33203125" customWidth="1"/>
    <col min="13829" max="13829" width="7.109375" customWidth="1"/>
    <col min="13830" max="13833" width="7.33203125" customWidth="1"/>
    <col min="13834" max="13834" width="6.109375" customWidth="1"/>
    <col min="13835" max="13835" width="5.88671875" customWidth="1"/>
    <col min="13836" max="13836" width="7.109375" customWidth="1"/>
    <col min="13837" max="13837" width="8.33203125" customWidth="1"/>
    <col min="13838" max="13838" width="7.88671875" customWidth="1"/>
    <col min="13839" max="13839" width="6.33203125" customWidth="1"/>
    <col min="13840" max="13844" width="7.33203125" customWidth="1"/>
    <col min="13845" max="13845" width="6.33203125" customWidth="1"/>
    <col min="14081" max="14081" width="6.109375" customWidth="1"/>
    <col min="14082" max="14082" width="32.6640625" customWidth="1"/>
    <col min="14083" max="14084" width="7.33203125" customWidth="1"/>
    <col min="14085" max="14085" width="7.109375" customWidth="1"/>
    <col min="14086" max="14089" width="7.33203125" customWidth="1"/>
    <col min="14090" max="14090" width="6.109375" customWidth="1"/>
    <col min="14091" max="14091" width="5.88671875" customWidth="1"/>
    <col min="14092" max="14092" width="7.109375" customWidth="1"/>
    <col min="14093" max="14093" width="8.33203125" customWidth="1"/>
    <col min="14094" max="14094" width="7.88671875" customWidth="1"/>
    <col min="14095" max="14095" width="6.33203125" customWidth="1"/>
    <col min="14096" max="14100" width="7.33203125" customWidth="1"/>
    <col min="14101" max="14101" width="6.33203125" customWidth="1"/>
    <col min="14337" max="14337" width="6.109375" customWidth="1"/>
    <col min="14338" max="14338" width="32.6640625" customWidth="1"/>
    <col min="14339" max="14340" width="7.33203125" customWidth="1"/>
    <col min="14341" max="14341" width="7.109375" customWidth="1"/>
    <col min="14342" max="14345" width="7.33203125" customWidth="1"/>
    <col min="14346" max="14346" width="6.109375" customWidth="1"/>
    <col min="14347" max="14347" width="5.88671875" customWidth="1"/>
    <col min="14348" max="14348" width="7.109375" customWidth="1"/>
    <col min="14349" max="14349" width="8.33203125" customWidth="1"/>
    <col min="14350" max="14350" width="7.88671875" customWidth="1"/>
    <col min="14351" max="14351" width="6.33203125" customWidth="1"/>
    <col min="14352" max="14356" width="7.33203125" customWidth="1"/>
    <col min="14357" max="14357" width="6.33203125" customWidth="1"/>
    <col min="14593" max="14593" width="6.109375" customWidth="1"/>
    <col min="14594" max="14594" width="32.6640625" customWidth="1"/>
    <col min="14595" max="14596" width="7.33203125" customWidth="1"/>
    <col min="14597" max="14597" width="7.109375" customWidth="1"/>
    <col min="14598" max="14601" width="7.33203125" customWidth="1"/>
    <col min="14602" max="14602" width="6.109375" customWidth="1"/>
    <col min="14603" max="14603" width="5.88671875" customWidth="1"/>
    <col min="14604" max="14604" width="7.109375" customWidth="1"/>
    <col min="14605" max="14605" width="8.33203125" customWidth="1"/>
    <col min="14606" max="14606" width="7.88671875" customWidth="1"/>
    <col min="14607" max="14607" width="6.33203125" customWidth="1"/>
    <col min="14608" max="14612" width="7.33203125" customWidth="1"/>
    <col min="14613" max="14613" width="6.33203125" customWidth="1"/>
    <col min="14849" max="14849" width="6.109375" customWidth="1"/>
    <col min="14850" max="14850" width="32.6640625" customWidth="1"/>
    <col min="14851" max="14852" width="7.33203125" customWidth="1"/>
    <col min="14853" max="14853" width="7.109375" customWidth="1"/>
    <col min="14854" max="14857" width="7.33203125" customWidth="1"/>
    <col min="14858" max="14858" width="6.109375" customWidth="1"/>
    <col min="14859" max="14859" width="5.88671875" customWidth="1"/>
    <col min="14860" max="14860" width="7.109375" customWidth="1"/>
    <col min="14861" max="14861" width="8.33203125" customWidth="1"/>
    <col min="14862" max="14862" width="7.88671875" customWidth="1"/>
    <col min="14863" max="14863" width="6.33203125" customWidth="1"/>
    <col min="14864" max="14868" width="7.33203125" customWidth="1"/>
    <col min="14869" max="14869" width="6.33203125" customWidth="1"/>
    <col min="15105" max="15105" width="6.109375" customWidth="1"/>
    <col min="15106" max="15106" width="32.6640625" customWidth="1"/>
    <col min="15107" max="15108" width="7.33203125" customWidth="1"/>
    <col min="15109" max="15109" width="7.109375" customWidth="1"/>
    <col min="15110" max="15113" width="7.33203125" customWidth="1"/>
    <col min="15114" max="15114" width="6.109375" customWidth="1"/>
    <col min="15115" max="15115" width="5.88671875" customWidth="1"/>
    <col min="15116" max="15116" width="7.109375" customWidth="1"/>
    <col min="15117" max="15117" width="8.33203125" customWidth="1"/>
    <col min="15118" max="15118" width="7.88671875" customWidth="1"/>
    <col min="15119" max="15119" width="6.33203125" customWidth="1"/>
    <col min="15120" max="15124" width="7.33203125" customWidth="1"/>
    <col min="15125" max="15125" width="6.33203125" customWidth="1"/>
    <col min="15361" max="15361" width="6.109375" customWidth="1"/>
    <col min="15362" max="15362" width="32.6640625" customWidth="1"/>
    <col min="15363" max="15364" width="7.33203125" customWidth="1"/>
    <col min="15365" max="15365" width="7.109375" customWidth="1"/>
    <col min="15366" max="15369" width="7.33203125" customWidth="1"/>
    <col min="15370" max="15370" width="6.109375" customWidth="1"/>
    <col min="15371" max="15371" width="5.88671875" customWidth="1"/>
    <col min="15372" max="15372" width="7.109375" customWidth="1"/>
    <col min="15373" max="15373" width="8.33203125" customWidth="1"/>
    <col min="15374" max="15374" width="7.88671875" customWidth="1"/>
    <col min="15375" max="15375" width="6.33203125" customWidth="1"/>
    <col min="15376" max="15380" width="7.33203125" customWidth="1"/>
    <col min="15381" max="15381" width="6.33203125" customWidth="1"/>
    <col min="15617" max="15617" width="6.109375" customWidth="1"/>
    <col min="15618" max="15618" width="32.6640625" customWidth="1"/>
    <col min="15619" max="15620" width="7.33203125" customWidth="1"/>
    <col min="15621" max="15621" width="7.109375" customWidth="1"/>
    <col min="15622" max="15625" width="7.33203125" customWidth="1"/>
    <col min="15626" max="15626" width="6.109375" customWidth="1"/>
    <col min="15627" max="15627" width="5.88671875" customWidth="1"/>
    <col min="15628" max="15628" width="7.109375" customWidth="1"/>
    <col min="15629" max="15629" width="8.33203125" customWidth="1"/>
    <col min="15630" max="15630" width="7.88671875" customWidth="1"/>
    <col min="15631" max="15631" width="6.33203125" customWidth="1"/>
    <col min="15632" max="15636" width="7.33203125" customWidth="1"/>
    <col min="15637" max="15637" width="6.33203125" customWidth="1"/>
    <col min="15873" max="15873" width="6.109375" customWidth="1"/>
    <col min="15874" max="15874" width="32.6640625" customWidth="1"/>
    <col min="15875" max="15876" width="7.33203125" customWidth="1"/>
    <col min="15877" max="15877" width="7.109375" customWidth="1"/>
    <col min="15878" max="15881" width="7.33203125" customWidth="1"/>
    <col min="15882" max="15882" width="6.109375" customWidth="1"/>
    <col min="15883" max="15883" width="5.88671875" customWidth="1"/>
    <col min="15884" max="15884" width="7.109375" customWidth="1"/>
    <col min="15885" max="15885" width="8.33203125" customWidth="1"/>
    <col min="15886" max="15886" width="7.88671875" customWidth="1"/>
    <col min="15887" max="15887" width="6.33203125" customWidth="1"/>
    <col min="15888" max="15892" width="7.33203125" customWidth="1"/>
    <col min="15893" max="15893" width="6.33203125" customWidth="1"/>
    <col min="16129" max="16129" width="6.109375" customWidth="1"/>
    <col min="16130" max="16130" width="32.6640625" customWidth="1"/>
    <col min="16131" max="16132" width="7.33203125" customWidth="1"/>
    <col min="16133" max="16133" width="7.109375" customWidth="1"/>
    <col min="16134" max="16137" width="7.33203125" customWidth="1"/>
    <col min="16138" max="16138" width="6.109375" customWidth="1"/>
    <col min="16139" max="16139" width="5.88671875" customWidth="1"/>
    <col min="16140" max="16140" width="7.109375" customWidth="1"/>
    <col min="16141" max="16141" width="8.33203125" customWidth="1"/>
    <col min="16142" max="16142" width="7.88671875" customWidth="1"/>
    <col min="16143" max="16143" width="6.33203125" customWidth="1"/>
    <col min="16144" max="16148" width="7.33203125" customWidth="1"/>
    <col min="16149" max="16149" width="6.33203125" customWidth="1"/>
  </cols>
  <sheetData>
    <row r="1" spans="1:21" ht="29.25" customHeight="1" thickBot="1" x14ac:dyDescent="0.35">
      <c r="A1" s="164" t="s">
        <v>1183</v>
      </c>
    </row>
    <row r="2" spans="1:21" ht="15" thickBot="1" x14ac:dyDescent="0.35">
      <c r="A2" s="165" t="s">
        <v>13</v>
      </c>
      <c r="B2" s="342" t="s">
        <v>1009</v>
      </c>
      <c r="C2" s="344" t="s">
        <v>1053</v>
      </c>
      <c r="D2" s="345"/>
      <c r="E2" s="345"/>
      <c r="F2" s="345"/>
      <c r="G2" s="345"/>
      <c r="H2" s="345"/>
      <c r="I2" s="345"/>
      <c r="J2" s="345"/>
      <c r="K2" s="345"/>
      <c r="L2" s="345"/>
      <c r="M2" s="346"/>
      <c r="N2" s="344" t="s">
        <v>1054</v>
      </c>
      <c r="O2" s="345"/>
      <c r="P2" s="345"/>
      <c r="Q2" s="345"/>
      <c r="R2" s="345"/>
      <c r="S2" s="345"/>
      <c r="T2" s="345"/>
      <c r="U2" s="346"/>
    </row>
    <row r="3" spans="1:21" ht="153" thickBot="1" x14ac:dyDescent="0.35">
      <c r="A3" s="166"/>
      <c r="B3" s="343"/>
      <c r="C3" s="167" t="s">
        <v>1055</v>
      </c>
      <c r="D3" s="167" t="s">
        <v>1056</v>
      </c>
      <c r="E3" s="167" t="s">
        <v>1057</v>
      </c>
      <c r="F3" s="167" t="s">
        <v>1058</v>
      </c>
      <c r="G3" s="167" t="s">
        <v>1059</v>
      </c>
      <c r="H3" s="167" t="s">
        <v>1060</v>
      </c>
      <c r="I3" s="167" t="s">
        <v>1061</v>
      </c>
      <c r="J3" s="167" t="s">
        <v>1062</v>
      </c>
      <c r="K3" s="167" t="s">
        <v>1063</v>
      </c>
      <c r="L3" s="167" t="s">
        <v>1064</v>
      </c>
      <c r="M3" s="167" t="s">
        <v>1065</v>
      </c>
      <c r="N3" s="167" t="s">
        <v>1066</v>
      </c>
      <c r="O3" s="167" t="s">
        <v>1067</v>
      </c>
      <c r="P3" s="167" t="s">
        <v>1068</v>
      </c>
      <c r="Q3" s="167" t="s">
        <v>1069</v>
      </c>
      <c r="R3" s="167" t="s">
        <v>1070</v>
      </c>
      <c r="S3" s="167" t="s">
        <v>1071</v>
      </c>
      <c r="T3" s="167" t="s">
        <v>1072</v>
      </c>
      <c r="U3" s="168" t="s">
        <v>1073</v>
      </c>
    </row>
    <row r="4" spans="1:21" ht="15" thickBot="1" x14ac:dyDescent="0.35">
      <c r="A4" s="169">
        <v>1</v>
      </c>
      <c r="B4" s="170">
        <v>2</v>
      </c>
      <c r="C4" s="171">
        <v>3</v>
      </c>
      <c r="D4" s="171">
        <v>4</v>
      </c>
      <c r="E4" s="171">
        <v>5</v>
      </c>
      <c r="F4" s="171">
        <v>6</v>
      </c>
      <c r="G4" s="171">
        <v>7</v>
      </c>
      <c r="H4" s="171">
        <v>8</v>
      </c>
      <c r="I4" s="171">
        <v>9</v>
      </c>
      <c r="J4" s="171">
        <v>10</v>
      </c>
      <c r="K4" s="171">
        <v>11</v>
      </c>
      <c r="L4" s="171">
        <v>12</v>
      </c>
      <c r="M4" s="171">
        <v>13</v>
      </c>
      <c r="N4" s="171">
        <v>14</v>
      </c>
      <c r="O4" s="171">
        <v>15</v>
      </c>
      <c r="P4" s="171">
        <v>16</v>
      </c>
      <c r="Q4" s="171">
        <v>17</v>
      </c>
      <c r="R4" s="171">
        <v>18</v>
      </c>
      <c r="S4" s="171">
        <v>19</v>
      </c>
      <c r="T4" s="171">
        <v>20</v>
      </c>
      <c r="U4" s="172">
        <v>21</v>
      </c>
    </row>
    <row r="5" spans="1:21" x14ac:dyDescent="0.3">
      <c r="A5" s="120"/>
      <c r="B5" s="173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74"/>
    </row>
    <row r="6" spans="1:21" x14ac:dyDescent="0.3">
      <c r="A6" s="175" t="s">
        <v>142</v>
      </c>
      <c r="B6" s="176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20"/>
    </row>
    <row r="7" spans="1:21" x14ac:dyDescent="0.3">
      <c r="A7" s="175" t="s">
        <v>145</v>
      </c>
      <c r="B7" s="178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</row>
    <row r="8" spans="1:21" x14ac:dyDescent="0.3">
      <c r="A8" s="175" t="s">
        <v>147</v>
      </c>
      <c r="B8" s="178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</row>
    <row r="9" spans="1:21" x14ac:dyDescent="0.3">
      <c r="A9" s="175" t="s">
        <v>151</v>
      </c>
      <c r="B9" s="178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</row>
    <row r="10" spans="1:21" x14ac:dyDescent="0.3">
      <c r="A10" s="175" t="s">
        <v>153</v>
      </c>
      <c r="B10" s="178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</row>
    <row r="11" spans="1:21" x14ac:dyDescent="0.3">
      <c r="A11" s="175" t="s">
        <v>155</v>
      </c>
      <c r="B11" s="178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</row>
    <row r="12" spans="1:21" x14ac:dyDescent="0.3">
      <c r="A12" s="175" t="s">
        <v>1075</v>
      </c>
      <c r="B12" s="178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</row>
    <row r="13" spans="1:21" x14ac:dyDescent="0.3">
      <c r="A13" s="175" t="s">
        <v>957</v>
      </c>
      <c r="B13" s="178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</row>
    <row r="14" spans="1:21" x14ac:dyDescent="0.3">
      <c r="A14" s="175" t="s">
        <v>1076</v>
      </c>
      <c r="B14" s="178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</row>
    <row r="15" spans="1:21" x14ac:dyDescent="0.3">
      <c r="A15" s="175" t="s">
        <v>1077</v>
      </c>
      <c r="B15" s="178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</row>
    <row r="16" spans="1:21" x14ac:dyDescent="0.3">
      <c r="A16" s="175" t="s">
        <v>1078</v>
      </c>
      <c r="B16" s="178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</row>
    <row r="17" spans="1:21" x14ac:dyDescent="0.3">
      <c r="A17" s="175" t="s">
        <v>1079</v>
      </c>
      <c r="B17" s="178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</row>
    <row r="18" spans="1:21" x14ac:dyDescent="0.3">
      <c r="A18" s="175" t="s">
        <v>1080</v>
      </c>
      <c r="B18" s="178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</row>
    <row r="19" spans="1:21" x14ac:dyDescent="0.3">
      <c r="A19" s="175"/>
      <c r="B19" s="17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</row>
    <row r="20" spans="1:21" x14ac:dyDescent="0.3">
      <c r="A20" s="180"/>
      <c r="B20" s="180" t="s">
        <v>1081</v>
      </c>
      <c r="C20" s="180">
        <f t="shared" ref="C20:U20" si="0">SUM(C6:C19)</f>
        <v>0</v>
      </c>
      <c r="D20" s="180">
        <f t="shared" si="0"/>
        <v>0</v>
      </c>
      <c r="E20" s="180">
        <f t="shared" si="0"/>
        <v>0</v>
      </c>
      <c r="F20" s="180">
        <f t="shared" si="0"/>
        <v>0</v>
      </c>
      <c r="G20" s="180">
        <f t="shared" si="0"/>
        <v>0</v>
      </c>
      <c r="H20" s="180">
        <f t="shared" si="0"/>
        <v>0</v>
      </c>
      <c r="I20" s="180">
        <f t="shared" si="0"/>
        <v>0</v>
      </c>
      <c r="J20" s="180">
        <f t="shared" si="0"/>
        <v>0</v>
      </c>
      <c r="K20" s="180">
        <f t="shared" si="0"/>
        <v>0</v>
      </c>
      <c r="L20" s="180">
        <f t="shared" si="0"/>
        <v>0</v>
      </c>
      <c r="M20" s="180">
        <f t="shared" si="0"/>
        <v>0</v>
      </c>
      <c r="N20" s="180">
        <f t="shared" si="0"/>
        <v>0</v>
      </c>
      <c r="O20" s="180">
        <f t="shared" si="0"/>
        <v>0</v>
      </c>
      <c r="P20" s="180">
        <f t="shared" si="0"/>
        <v>0</v>
      </c>
      <c r="Q20" s="180">
        <f t="shared" si="0"/>
        <v>0</v>
      </c>
      <c r="R20" s="180">
        <f t="shared" si="0"/>
        <v>0</v>
      </c>
      <c r="S20" s="180">
        <f t="shared" si="0"/>
        <v>0</v>
      </c>
      <c r="T20" s="180">
        <f t="shared" si="0"/>
        <v>0</v>
      </c>
      <c r="U20" s="180">
        <f t="shared" si="0"/>
        <v>0</v>
      </c>
    </row>
    <row r="21" spans="1:21" ht="57.6" x14ac:dyDescent="0.3">
      <c r="A21" s="120"/>
      <c r="B21" s="181" t="s">
        <v>1082</v>
      </c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</row>
    <row r="22" spans="1:21" x14ac:dyDescent="0.3">
      <c r="A22" s="347" t="s">
        <v>1083</v>
      </c>
      <c r="B22" s="347"/>
      <c r="C22" s="347"/>
      <c r="D22" s="347"/>
      <c r="E22" s="347"/>
      <c r="F22" s="347"/>
      <c r="G22" s="347"/>
      <c r="H22" s="347"/>
      <c r="I22" s="347"/>
      <c r="J22" s="347"/>
      <c r="K22" s="347"/>
      <c r="L22" s="347"/>
      <c r="M22" s="347"/>
      <c r="N22" s="347"/>
      <c r="O22" s="347"/>
      <c r="P22" s="347"/>
      <c r="Q22" s="347"/>
      <c r="R22" s="347"/>
      <c r="S22" s="347"/>
      <c r="T22" s="347"/>
      <c r="U22" s="347"/>
    </row>
    <row r="23" spans="1:21" x14ac:dyDescent="0.3">
      <c r="C23" t="s">
        <v>1074</v>
      </c>
    </row>
  </sheetData>
  <mergeCells count="4">
    <mergeCell ref="B2:B3"/>
    <mergeCell ref="C2:M2"/>
    <mergeCell ref="N2:U2"/>
    <mergeCell ref="A22:U2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1"/>
  <sheetViews>
    <sheetView workbookViewId="0">
      <selection activeCell="H8" sqref="H8"/>
    </sheetView>
  </sheetViews>
  <sheetFormatPr defaultColWidth="9.109375" defaultRowHeight="13.2" x14ac:dyDescent="0.25"/>
  <cols>
    <col min="1" max="1" width="26.33203125" style="65" customWidth="1"/>
    <col min="2" max="2" width="7.88671875" style="66" customWidth="1"/>
    <col min="3" max="3" width="9.44140625" style="54" customWidth="1"/>
    <col min="4" max="4" width="13.5546875" style="54" customWidth="1"/>
    <col min="5" max="5" width="15.109375" style="54" customWidth="1"/>
    <col min="6" max="6" width="12.6640625" style="54" customWidth="1"/>
    <col min="7" max="7" width="16.6640625" style="54" customWidth="1"/>
    <col min="8" max="8" width="59.109375" style="54" customWidth="1"/>
    <col min="9" max="16384" width="9.109375" style="54"/>
  </cols>
  <sheetData>
    <row r="1" spans="1:7" ht="72" customHeight="1" x14ac:dyDescent="0.2">
      <c r="A1" s="348" t="s">
        <v>1010</v>
      </c>
      <c r="B1" s="348"/>
      <c r="C1" s="348"/>
      <c r="D1" s="348"/>
      <c r="E1" s="348"/>
      <c r="F1" s="348"/>
      <c r="G1" s="348"/>
    </row>
    <row r="2" spans="1:7" ht="26.4" x14ac:dyDescent="0.2">
      <c r="A2" s="55" t="s">
        <v>207</v>
      </c>
      <c r="B2" s="56" t="s">
        <v>208</v>
      </c>
      <c r="C2" s="57" t="s">
        <v>209</v>
      </c>
      <c r="D2" s="253" t="s">
        <v>210</v>
      </c>
      <c r="E2" s="253"/>
      <c r="F2" s="253" t="s">
        <v>211</v>
      </c>
      <c r="G2" s="253"/>
    </row>
    <row r="3" spans="1:7" x14ac:dyDescent="0.2">
      <c r="A3" s="59"/>
      <c r="B3" s="60"/>
      <c r="C3" s="61"/>
      <c r="D3" s="57" t="s">
        <v>15</v>
      </c>
      <c r="E3" s="57" t="s">
        <v>212</v>
      </c>
      <c r="F3" s="57" t="s">
        <v>15</v>
      </c>
      <c r="G3" s="57" t="s">
        <v>212</v>
      </c>
    </row>
    <row r="4" spans="1:7" x14ac:dyDescent="0.2">
      <c r="A4" s="55">
        <v>1</v>
      </c>
      <c r="B4" s="56" t="s">
        <v>213</v>
      </c>
      <c r="C4" s="57">
        <v>3</v>
      </c>
      <c r="D4" s="57">
        <v>4</v>
      </c>
      <c r="E4" s="57">
        <v>5</v>
      </c>
      <c r="F4" s="57">
        <v>6</v>
      </c>
      <c r="G4" s="57">
        <v>7</v>
      </c>
    </row>
    <row r="5" spans="1:7" ht="26.4" x14ac:dyDescent="0.25">
      <c r="A5" s="35" t="s">
        <v>214</v>
      </c>
      <c r="B5" s="36" t="s">
        <v>215</v>
      </c>
      <c r="C5" s="37" t="s">
        <v>216</v>
      </c>
      <c r="D5" s="62"/>
      <c r="E5" s="62"/>
      <c r="F5" s="62"/>
      <c r="G5" s="62"/>
    </row>
    <row r="6" spans="1:7" ht="49.95" customHeight="1" x14ac:dyDescent="0.25">
      <c r="A6" s="38" t="s">
        <v>217</v>
      </c>
      <c r="B6" s="36" t="s">
        <v>218</v>
      </c>
      <c r="C6" s="36" t="s">
        <v>219</v>
      </c>
      <c r="D6" s="61"/>
      <c r="E6" s="61"/>
      <c r="F6" s="61"/>
      <c r="G6" s="61"/>
    </row>
    <row r="7" spans="1:7" x14ac:dyDescent="0.25">
      <c r="A7" s="39" t="s">
        <v>220</v>
      </c>
      <c r="B7" s="40" t="s">
        <v>221</v>
      </c>
      <c r="C7" s="41" t="s">
        <v>222</v>
      </c>
      <c r="D7" s="61"/>
      <c r="E7" s="61"/>
      <c r="F7" s="61"/>
      <c r="G7" s="61"/>
    </row>
    <row r="8" spans="1:7" x14ac:dyDescent="0.25">
      <c r="A8" s="39" t="s">
        <v>223</v>
      </c>
      <c r="B8" s="40" t="s">
        <v>224</v>
      </c>
      <c r="C8" s="41" t="s">
        <v>225</v>
      </c>
      <c r="D8" s="61"/>
      <c r="E8" s="61"/>
      <c r="F8" s="61"/>
      <c r="G8" s="61"/>
    </row>
    <row r="9" spans="1:7" x14ac:dyDescent="0.25">
      <c r="A9" s="39" t="s">
        <v>226</v>
      </c>
      <c r="B9" s="40" t="s">
        <v>227</v>
      </c>
      <c r="C9" s="41" t="s">
        <v>228</v>
      </c>
      <c r="D9" s="61"/>
      <c r="E9" s="61"/>
      <c r="F9" s="61"/>
      <c r="G9" s="61"/>
    </row>
    <row r="10" spans="1:7" x14ac:dyDescent="0.25">
      <c r="A10" s="39" t="s">
        <v>229</v>
      </c>
      <c r="B10" s="40" t="s">
        <v>230</v>
      </c>
      <c r="C10" s="41" t="s">
        <v>231</v>
      </c>
      <c r="D10" s="61"/>
      <c r="E10" s="61"/>
      <c r="F10" s="61"/>
      <c r="G10" s="61"/>
    </row>
    <row r="11" spans="1:7" x14ac:dyDescent="0.25">
      <c r="A11" s="42" t="s">
        <v>232</v>
      </c>
      <c r="B11" s="40" t="s">
        <v>233</v>
      </c>
      <c r="C11" s="41" t="s">
        <v>234</v>
      </c>
      <c r="D11" s="61"/>
      <c r="E11" s="61"/>
      <c r="F11" s="61"/>
      <c r="G11" s="61"/>
    </row>
    <row r="12" spans="1:7" x14ac:dyDescent="0.25">
      <c r="A12" s="43" t="s">
        <v>235</v>
      </c>
      <c r="B12" s="44" t="s">
        <v>236</v>
      </c>
      <c r="C12" s="36" t="s">
        <v>237</v>
      </c>
      <c r="D12" s="61"/>
      <c r="E12" s="61"/>
      <c r="F12" s="61"/>
      <c r="G12" s="61"/>
    </row>
    <row r="13" spans="1:7" ht="26.4" x14ac:dyDescent="0.25">
      <c r="A13" s="42" t="s">
        <v>238</v>
      </c>
      <c r="B13" s="40" t="s">
        <v>239</v>
      </c>
      <c r="C13" s="41" t="s">
        <v>240</v>
      </c>
      <c r="D13" s="61"/>
      <c r="E13" s="61"/>
      <c r="F13" s="61"/>
      <c r="G13" s="61"/>
    </row>
    <row r="14" spans="1:7" ht="52.8" x14ac:dyDescent="0.25">
      <c r="A14" s="42" t="s">
        <v>241</v>
      </c>
      <c r="B14" s="40" t="s">
        <v>242</v>
      </c>
      <c r="C14" s="41" t="s">
        <v>243</v>
      </c>
      <c r="D14" s="62"/>
      <c r="E14" s="62"/>
      <c r="F14" s="62"/>
      <c r="G14" s="62"/>
    </row>
    <row r="15" spans="1:7" ht="26.4" x14ac:dyDescent="0.25">
      <c r="A15" s="42" t="s">
        <v>244</v>
      </c>
      <c r="B15" s="40" t="s">
        <v>245</v>
      </c>
      <c r="C15" s="41" t="s">
        <v>246</v>
      </c>
      <c r="D15" s="61"/>
      <c r="E15" s="61"/>
      <c r="F15" s="61"/>
      <c r="G15" s="61"/>
    </row>
    <row r="16" spans="1:7" ht="66" x14ac:dyDescent="0.25">
      <c r="A16" s="43" t="s">
        <v>247</v>
      </c>
      <c r="B16" s="44" t="s">
        <v>248</v>
      </c>
      <c r="C16" s="36" t="s">
        <v>249</v>
      </c>
      <c r="D16" s="61"/>
      <c r="E16" s="61"/>
      <c r="F16" s="61"/>
      <c r="G16" s="61"/>
    </row>
    <row r="17" spans="1:7" x14ac:dyDescent="0.25">
      <c r="A17" s="42" t="s">
        <v>250</v>
      </c>
      <c r="B17" s="40" t="s">
        <v>251</v>
      </c>
      <c r="C17" s="41" t="s">
        <v>252</v>
      </c>
      <c r="D17" s="61"/>
      <c r="E17" s="61"/>
      <c r="F17" s="61"/>
      <c r="G17" s="61"/>
    </row>
    <row r="18" spans="1:7" x14ac:dyDescent="0.25">
      <c r="A18" s="42" t="s">
        <v>253</v>
      </c>
      <c r="B18" s="40" t="s">
        <v>254</v>
      </c>
      <c r="C18" s="41" t="s">
        <v>255</v>
      </c>
      <c r="D18" s="61"/>
      <c r="E18" s="61"/>
      <c r="F18" s="61"/>
      <c r="G18" s="61"/>
    </row>
    <row r="19" spans="1:7" ht="39.6" x14ac:dyDescent="0.25">
      <c r="A19" s="42" t="s">
        <v>256</v>
      </c>
      <c r="B19" s="40" t="s">
        <v>257</v>
      </c>
      <c r="C19" s="41" t="s">
        <v>258</v>
      </c>
      <c r="D19" s="61"/>
      <c r="E19" s="61"/>
      <c r="F19" s="61"/>
      <c r="G19" s="61"/>
    </row>
    <row r="20" spans="1:7" ht="39.6" x14ac:dyDescent="0.25">
      <c r="A20" s="42" t="s">
        <v>259</v>
      </c>
      <c r="B20" s="40" t="s">
        <v>260</v>
      </c>
      <c r="C20" s="41" t="s">
        <v>261</v>
      </c>
      <c r="D20" s="61"/>
      <c r="E20" s="61"/>
      <c r="F20" s="61"/>
      <c r="G20" s="61"/>
    </row>
    <row r="21" spans="1:7" x14ac:dyDescent="0.25">
      <c r="A21" s="39" t="s">
        <v>262</v>
      </c>
      <c r="B21" s="40" t="s">
        <v>263</v>
      </c>
      <c r="C21" s="41" t="s">
        <v>264</v>
      </c>
      <c r="D21" s="62"/>
      <c r="E21" s="62"/>
      <c r="F21" s="62"/>
      <c r="G21" s="62"/>
    </row>
    <row r="22" spans="1:7" ht="39.6" x14ac:dyDescent="0.25">
      <c r="A22" s="39" t="s">
        <v>265</v>
      </c>
      <c r="B22" s="40" t="s">
        <v>266</v>
      </c>
      <c r="C22" s="41" t="s">
        <v>267</v>
      </c>
      <c r="D22" s="61"/>
      <c r="E22" s="61"/>
      <c r="F22" s="61"/>
      <c r="G22" s="61"/>
    </row>
    <row r="23" spans="1:7" ht="52.8" x14ac:dyDescent="0.25">
      <c r="A23" s="43" t="s">
        <v>268</v>
      </c>
      <c r="B23" s="44" t="s">
        <v>269</v>
      </c>
      <c r="C23" s="36" t="s">
        <v>270</v>
      </c>
      <c r="D23" s="61"/>
      <c r="E23" s="61"/>
      <c r="F23" s="61"/>
      <c r="G23" s="61"/>
    </row>
    <row r="24" spans="1:7" ht="26.4" x14ac:dyDescent="0.25">
      <c r="A24" s="42" t="s">
        <v>271</v>
      </c>
      <c r="B24" s="40" t="s">
        <v>272</v>
      </c>
      <c r="C24" s="41" t="s">
        <v>273</v>
      </c>
      <c r="D24" s="61"/>
      <c r="E24" s="61"/>
      <c r="F24" s="61"/>
      <c r="G24" s="61"/>
    </row>
    <row r="25" spans="1:7" ht="52.8" x14ac:dyDescent="0.25">
      <c r="A25" s="39" t="s">
        <v>274</v>
      </c>
      <c r="B25" s="40" t="s">
        <v>275</v>
      </c>
      <c r="C25" s="41" t="s">
        <v>276</v>
      </c>
      <c r="D25" s="61"/>
      <c r="E25" s="61"/>
      <c r="F25" s="61"/>
      <c r="G25" s="61"/>
    </row>
    <row r="26" spans="1:7" x14ac:dyDescent="0.25">
      <c r="A26" s="42" t="s">
        <v>277</v>
      </c>
      <c r="B26" s="40" t="s">
        <v>278</v>
      </c>
      <c r="C26" s="41" t="s">
        <v>279</v>
      </c>
      <c r="D26" s="61"/>
      <c r="E26" s="61"/>
      <c r="F26" s="61"/>
      <c r="G26" s="61"/>
    </row>
    <row r="27" spans="1:7" x14ac:dyDescent="0.25">
      <c r="A27" s="42" t="s">
        <v>280</v>
      </c>
      <c r="B27" s="40" t="s">
        <v>281</v>
      </c>
      <c r="C27" s="41" t="s">
        <v>282</v>
      </c>
      <c r="D27" s="61"/>
      <c r="E27" s="61"/>
      <c r="F27" s="61"/>
      <c r="G27" s="61"/>
    </row>
    <row r="28" spans="1:7" x14ac:dyDescent="0.25">
      <c r="A28" s="39" t="s">
        <v>283</v>
      </c>
      <c r="B28" s="40" t="s">
        <v>284</v>
      </c>
      <c r="C28" s="41" t="s">
        <v>285</v>
      </c>
      <c r="D28" s="61"/>
      <c r="E28" s="61"/>
      <c r="F28" s="61"/>
      <c r="G28" s="61"/>
    </row>
    <row r="29" spans="1:7" ht="66" x14ac:dyDescent="0.25">
      <c r="A29" s="39" t="s">
        <v>286</v>
      </c>
      <c r="B29" s="40" t="s">
        <v>287</v>
      </c>
      <c r="C29" s="41" t="s">
        <v>288</v>
      </c>
      <c r="D29" s="61"/>
      <c r="E29" s="61"/>
      <c r="F29" s="61"/>
      <c r="G29" s="61"/>
    </row>
    <row r="30" spans="1:7" ht="26.4" x14ac:dyDescent="0.25">
      <c r="A30" s="42" t="s">
        <v>289</v>
      </c>
      <c r="B30" s="40" t="s">
        <v>290</v>
      </c>
      <c r="C30" s="41" t="s">
        <v>291</v>
      </c>
      <c r="D30" s="61"/>
      <c r="E30" s="61"/>
      <c r="F30" s="61"/>
      <c r="G30" s="61"/>
    </row>
    <row r="31" spans="1:7" ht="26.4" x14ac:dyDescent="0.25">
      <c r="A31" s="42" t="s">
        <v>292</v>
      </c>
      <c r="B31" s="40" t="s">
        <v>293</v>
      </c>
      <c r="C31" s="41" t="s">
        <v>294</v>
      </c>
      <c r="D31" s="61"/>
      <c r="E31" s="61"/>
      <c r="F31" s="61"/>
      <c r="G31" s="61"/>
    </row>
    <row r="32" spans="1:7" x14ac:dyDescent="0.25">
      <c r="A32" s="42" t="s">
        <v>295</v>
      </c>
      <c r="B32" s="40" t="s">
        <v>296</v>
      </c>
      <c r="C32" s="41" t="s">
        <v>297</v>
      </c>
      <c r="D32" s="61"/>
      <c r="E32" s="61"/>
      <c r="F32" s="61"/>
      <c r="G32" s="61"/>
    </row>
    <row r="33" spans="1:7" x14ac:dyDescent="0.25">
      <c r="A33" s="42" t="s">
        <v>298</v>
      </c>
      <c r="B33" s="40" t="s">
        <v>299</v>
      </c>
      <c r="C33" s="41" t="s">
        <v>300</v>
      </c>
      <c r="D33" s="61"/>
      <c r="E33" s="61"/>
      <c r="F33" s="61"/>
      <c r="G33" s="61"/>
    </row>
    <row r="34" spans="1:7" x14ac:dyDescent="0.25">
      <c r="A34" s="42" t="s">
        <v>301</v>
      </c>
      <c r="B34" s="40" t="s">
        <v>302</v>
      </c>
      <c r="C34" s="41" t="s">
        <v>303</v>
      </c>
      <c r="D34" s="61"/>
      <c r="E34" s="61"/>
      <c r="F34" s="61"/>
      <c r="G34" s="61"/>
    </row>
    <row r="35" spans="1:7" ht="26.4" x14ac:dyDescent="0.25">
      <c r="A35" s="42" t="s">
        <v>304</v>
      </c>
      <c r="B35" s="40" t="s">
        <v>305</v>
      </c>
      <c r="C35" s="41" t="s">
        <v>306</v>
      </c>
      <c r="D35" s="61"/>
      <c r="E35" s="61"/>
      <c r="F35" s="61"/>
      <c r="G35" s="61"/>
    </row>
    <row r="36" spans="1:7" x14ac:dyDescent="0.25">
      <c r="A36" s="42" t="s">
        <v>307</v>
      </c>
      <c r="B36" s="40" t="s">
        <v>308</v>
      </c>
      <c r="C36" s="41" t="s">
        <v>309</v>
      </c>
      <c r="D36" s="61"/>
      <c r="E36" s="61"/>
      <c r="F36" s="61"/>
      <c r="G36" s="61"/>
    </row>
    <row r="37" spans="1:7" x14ac:dyDescent="0.25">
      <c r="A37" s="42" t="s">
        <v>310</v>
      </c>
      <c r="B37" s="40" t="s">
        <v>311</v>
      </c>
      <c r="C37" s="41" t="s">
        <v>312</v>
      </c>
      <c r="D37" s="61"/>
      <c r="E37" s="61"/>
      <c r="F37" s="61"/>
      <c r="G37" s="61"/>
    </row>
    <row r="38" spans="1:7" x14ac:dyDescent="0.25">
      <c r="A38" s="42" t="s">
        <v>313</v>
      </c>
      <c r="B38" s="40" t="s">
        <v>314</v>
      </c>
      <c r="C38" s="41" t="s">
        <v>315</v>
      </c>
      <c r="D38" s="61"/>
      <c r="E38" s="61"/>
      <c r="F38" s="61"/>
      <c r="G38" s="61"/>
    </row>
    <row r="39" spans="1:7" x14ac:dyDescent="0.25">
      <c r="A39" s="42" t="s">
        <v>316</v>
      </c>
      <c r="B39" s="40" t="s">
        <v>317</v>
      </c>
      <c r="C39" s="41" t="s">
        <v>318</v>
      </c>
      <c r="D39" s="61"/>
      <c r="E39" s="61"/>
      <c r="F39" s="61"/>
      <c r="G39" s="61"/>
    </row>
    <row r="40" spans="1:7" ht="26.4" x14ac:dyDescent="0.25">
      <c r="A40" s="42" t="s">
        <v>319</v>
      </c>
      <c r="B40" s="40" t="s">
        <v>320</v>
      </c>
      <c r="C40" s="41" t="s">
        <v>321</v>
      </c>
      <c r="D40" s="61"/>
      <c r="E40" s="61"/>
      <c r="F40" s="61"/>
      <c r="G40" s="61"/>
    </row>
    <row r="41" spans="1:7" x14ac:dyDescent="0.25">
      <c r="A41" s="42" t="s">
        <v>322</v>
      </c>
      <c r="B41" s="40" t="s">
        <v>323</v>
      </c>
      <c r="C41" s="41" t="s">
        <v>324</v>
      </c>
      <c r="D41" s="61"/>
      <c r="E41" s="61"/>
      <c r="F41" s="61"/>
      <c r="G41" s="61"/>
    </row>
    <row r="42" spans="1:7" ht="39.6" x14ac:dyDescent="0.25">
      <c r="A42" s="42" t="s">
        <v>325</v>
      </c>
      <c r="B42" s="40" t="s">
        <v>326</v>
      </c>
      <c r="C42" s="41" t="s">
        <v>327</v>
      </c>
      <c r="D42" s="61"/>
      <c r="E42" s="61"/>
      <c r="F42" s="61"/>
      <c r="G42" s="61"/>
    </row>
    <row r="43" spans="1:7" x14ac:dyDescent="0.25">
      <c r="A43" s="42" t="s">
        <v>328</v>
      </c>
      <c r="B43" s="40" t="s">
        <v>329</v>
      </c>
      <c r="C43" s="41" t="s">
        <v>330</v>
      </c>
      <c r="D43" s="61"/>
      <c r="E43" s="61"/>
      <c r="F43" s="61"/>
      <c r="G43" s="61"/>
    </row>
    <row r="44" spans="1:7" ht="26.4" x14ac:dyDescent="0.25">
      <c r="A44" s="43" t="s">
        <v>331</v>
      </c>
      <c r="B44" s="44" t="s">
        <v>332</v>
      </c>
      <c r="C44" s="36" t="s">
        <v>333</v>
      </c>
      <c r="D44" s="61"/>
      <c r="E44" s="61"/>
      <c r="F44" s="61"/>
      <c r="G44" s="61"/>
    </row>
    <row r="45" spans="1:7" ht="66" x14ac:dyDescent="0.25">
      <c r="A45" s="42" t="s">
        <v>334</v>
      </c>
      <c r="B45" s="40" t="s">
        <v>335</v>
      </c>
      <c r="C45" s="41" t="s">
        <v>336</v>
      </c>
      <c r="D45" s="61"/>
      <c r="E45" s="61"/>
      <c r="F45" s="61"/>
      <c r="G45" s="61"/>
    </row>
    <row r="46" spans="1:7" x14ac:dyDescent="0.25">
      <c r="A46" s="43" t="s">
        <v>337</v>
      </c>
      <c r="B46" s="44" t="s">
        <v>338</v>
      </c>
      <c r="C46" s="36" t="s">
        <v>339</v>
      </c>
      <c r="D46" s="62"/>
      <c r="E46" s="62"/>
      <c r="F46" s="62"/>
      <c r="G46" s="62"/>
    </row>
    <row r="47" spans="1:7" ht="39.6" x14ac:dyDescent="0.25">
      <c r="A47" s="39" t="s">
        <v>340</v>
      </c>
      <c r="B47" s="40" t="s">
        <v>341</v>
      </c>
      <c r="C47" s="41" t="s">
        <v>342</v>
      </c>
      <c r="D47" s="61"/>
      <c r="E47" s="61"/>
      <c r="F47" s="61"/>
      <c r="G47" s="61"/>
    </row>
    <row r="48" spans="1:7" ht="26.4" x14ac:dyDescent="0.25">
      <c r="A48" s="42" t="s">
        <v>343</v>
      </c>
      <c r="B48" s="40" t="s">
        <v>344</v>
      </c>
      <c r="C48" s="41" t="s">
        <v>345</v>
      </c>
      <c r="D48" s="61"/>
      <c r="E48" s="61"/>
      <c r="F48" s="61"/>
      <c r="G48" s="61"/>
    </row>
    <row r="49" spans="1:7" ht="26.4" x14ac:dyDescent="0.25">
      <c r="A49" s="42" t="s">
        <v>346</v>
      </c>
      <c r="B49" s="40" t="s">
        <v>347</v>
      </c>
      <c r="C49" s="41" t="s">
        <v>348</v>
      </c>
      <c r="D49" s="61"/>
      <c r="E49" s="61"/>
      <c r="F49" s="61"/>
      <c r="G49" s="61"/>
    </row>
    <row r="50" spans="1:7" ht="39.6" x14ac:dyDescent="0.25">
      <c r="A50" s="42" t="s">
        <v>349</v>
      </c>
      <c r="B50" s="40" t="s">
        <v>350</v>
      </c>
      <c r="C50" s="41" t="s">
        <v>351</v>
      </c>
      <c r="D50" s="61"/>
      <c r="E50" s="61"/>
      <c r="F50" s="61"/>
      <c r="G50" s="61"/>
    </row>
    <row r="51" spans="1:7" ht="26.4" x14ac:dyDescent="0.25">
      <c r="A51" s="42" t="s">
        <v>352</v>
      </c>
      <c r="B51" s="40" t="s">
        <v>353</v>
      </c>
      <c r="C51" s="41" t="s">
        <v>354</v>
      </c>
      <c r="D51" s="61"/>
      <c r="E51" s="61"/>
      <c r="F51" s="61"/>
      <c r="G51" s="61"/>
    </row>
    <row r="52" spans="1:7" x14ac:dyDescent="0.25">
      <c r="A52" s="42" t="s">
        <v>355</v>
      </c>
      <c r="B52" s="40" t="s">
        <v>356</v>
      </c>
      <c r="C52" s="41" t="s">
        <v>357</v>
      </c>
      <c r="D52" s="61"/>
      <c r="E52" s="61"/>
      <c r="F52" s="61"/>
      <c r="G52" s="61"/>
    </row>
    <row r="53" spans="1:7" ht="26.4" x14ac:dyDescent="0.25">
      <c r="A53" s="42" t="s">
        <v>358</v>
      </c>
      <c r="B53" s="40" t="s">
        <v>359</v>
      </c>
      <c r="C53" s="41" t="s">
        <v>360</v>
      </c>
      <c r="D53" s="61"/>
      <c r="E53" s="61"/>
      <c r="F53" s="61"/>
      <c r="G53" s="61"/>
    </row>
    <row r="54" spans="1:7" ht="26.4" x14ac:dyDescent="0.25">
      <c r="A54" s="42" t="s">
        <v>361</v>
      </c>
      <c r="B54" s="40" t="s">
        <v>362</v>
      </c>
      <c r="C54" s="41" t="s">
        <v>363</v>
      </c>
      <c r="D54" s="61"/>
      <c r="E54" s="61"/>
      <c r="F54" s="61"/>
      <c r="G54" s="61"/>
    </row>
    <row r="55" spans="1:7" x14ac:dyDescent="0.25">
      <c r="A55" s="42" t="s">
        <v>364</v>
      </c>
      <c r="B55" s="40" t="s">
        <v>365</v>
      </c>
      <c r="C55" s="41" t="s">
        <v>366</v>
      </c>
      <c r="D55" s="61"/>
      <c r="E55" s="61"/>
      <c r="F55" s="61"/>
      <c r="G55" s="61"/>
    </row>
    <row r="56" spans="1:7" ht="26.4" x14ac:dyDescent="0.25">
      <c r="A56" s="42" t="s">
        <v>367</v>
      </c>
      <c r="B56" s="40" t="s">
        <v>368</v>
      </c>
      <c r="C56" s="41" t="s">
        <v>369</v>
      </c>
      <c r="D56" s="61"/>
      <c r="E56" s="61"/>
      <c r="F56" s="61"/>
      <c r="G56" s="61"/>
    </row>
    <row r="57" spans="1:7" x14ac:dyDescent="0.25">
      <c r="A57" s="42" t="s">
        <v>370</v>
      </c>
      <c r="B57" s="40" t="s">
        <v>371</v>
      </c>
      <c r="C57" s="41" t="s">
        <v>372</v>
      </c>
      <c r="D57" s="61"/>
      <c r="E57" s="61"/>
      <c r="F57" s="61"/>
      <c r="G57" s="61"/>
    </row>
    <row r="58" spans="1:7" ht="26.4" x14ac:dyDescent="0.25">
      <c r="A58" s="42" t="s">
        <v>373</v>
      </c>
      <c r="B58" s="40" t="s">
        <v>374</v>
      </c>
      <c r="C58" s="41" t="s">
        <v>375</v>
      </c>
      <c r="D58" s="61"/>
      <c r="E58" s="61"/>
      <c r="F58" s="61"/>
      <c r="G58" s="61"/>
    </row>
    <row r="59" spans="1:7" ht="26.4" x14ac:dyDescent="0.25">
      <c r="A59" s="42" t="s">
        <v>376</v>
      </c>
      <c r="B59" s="40" t="s">
        <v>377</v>
      </c>
      <c r="C59" s="41" t="s">
        <v>378</v>
      </c>
      <c r="D59" s="61"/>
      <c r="E59" s="61"/>
      <c r="F59" s="61"/>
      <c r="G59" s="61"/>
    </row>
    <row r="60" spans="1:7" ht="52.8" x14ac:dyDescent="0.25">
      <c r="A60" s="42" t="s">
        <v>379</v>
      </c>
      <c r="B60" s="40" t="s">
        <v>380</v>
      </c>
      <c r="C60" s="41" t="s">
        <v>381</v>
      </c>
      <c r="D60" s="61"/>
      <c r="E60" s="61"/>
      <c r="F60" s="61"/>
      <c r="G60" s="61"/>
    </row>
    <row r="61" spans="1:7" ht="79.2" x14ac:dyDescent="0.25">
      <c r="A61" s="39" t="s">
        <v>382</v>
      </c>
      <c r="B61" s="40" t="s">
        <v>383</v>
      </c>
      <c r="C61" s="41" t="s">
        <v>384</v>
      </c>
      <c r="D61" s="61"/>
      <c r="E61" s="61"/>
      <c r="F61" s="61"/>
      <c r="G61" s="61"/>
    </row>
    <row r="62" spans="1:7" x14ac:dyDescent="0.25">
      <c r="A62" s="39" t="s">
        <v>385</v>
      </c>
      <c r="B62" s="40" t="s">
        <v>386</v>
      </c>
      <c r="C62" s="41" t="s">
        <v>387</v>
      </c>
      <c r="D62" s="61"/>
      <c r="E62" s="61"/>
      <c r="F62" s="61"/>
      <c r="G62" s="61"/>
    </row>
    <row r="63" spans="1:7" ht="26.4" x14ac:dyDescent="0.25">
      <c r="A63" s="39" t="s">
        <v>388</v>
      </c>
      <c r="B63" s="40" t="s">
        <v>389</v>
      </c>
      <c r="C63" s="41" t="s">
        <v>390</v>
      </c>
      <c r="D63" s="61"/>
      <c r="E63" s="61"/>
      <c r="F63" s="61"/>
      <c r="G63" s="61"/>
    </row>
    <row r="64" spans="1:7" ht="26.4" x14ac:dyDescent="0.25">
      <c r="A64" s="39" t="s">
        <v>391</v>
      </c>
      <c r="B64" s="40" t="s">
        <v>392</v>
      </c>
      <c r="C64" s="41" t="s">
        <v>393</v>
      </c>
      <c r="D64" s="61"/>
      <c r="E64" s="61"/>
      <c r="F64" s="61"/>
      <c r="G64" s="61"/>
    </row>
    <row r="65" spans="1:7" ht="26.4" x14ac:dyDescent="0.25">
      <c r="A65" s="42" t="s">
        <v>394</v>
      </c>
      <c r="B65" s="40" t="s">
        <v>395</v>
      </c>
      <c r="C65" s="41" t="s">
        <v>396</v>
      </c>
      <c r="D65" s="61"/>
      <c r="E65" s="61"/>
      <c r="F65" s="61"/>
      <c r="G65" s="61"/>
    </row>
    <row r="66" spans="1:7" ht="26.4" x14ac:dyDescent="0.25">
      <c r="A66" s="42" t="s">
        <v>397</v>
      </c>
      <c r="B66" s="40" t="s">
        <v>398</v>
      </c>
      <c r="C66" s="41" t="s">
        <v>399</v>
      </c>
      <c r="D66" s="61"/>
      <c r="E66" s="61"/>
      <c r="F66" s="61"/>
      <c r="G66" s="61"/>
    </row>
    <row r="67" spans="1:7" x14ac:dyDescent="0.25">
      <c r="A67" s="42" t="s">
        <v>400</v>
      </c>
      <c r="B67" s="40" t="s">
        <v>401</v>
      </c>
      <c r="C67" s="41" t="s">
        <v>402</v>
      </c>
      <c r="D67" s="61"/>
      <c r="E67" s="61"/>
      <c r="F67" s="61"/>
      <c r="G67" s="61"/>
    </row>
    <row r="68" spans="1:7" ht="26.4" x14ac:dyDescent="0.25">
      <c r="A68" s="42" t="s">
        <v>403</v>
      </c>
      <c r="B68" s="40" t="s">
        <v>404</v>
      </c>
      <c r="C68" s="41" t="s">
        <v>405</v>
      </c>
      <c r="D68" s="61"/>
      <c r="E68" s="61"/>
      <c r="F68" s="61"/>
      <c r="G68" s="61"/>
    </row>
    <row r="69" spans="1:7" x14ac:dyDescent="0.25">
      <c r="A69" s="45" t="s">
        <v>406</v>
      </c>
      <c r="B69" s="40" t="s">
        <v>407</v>
      </c>
      <c r="C69" s="41" t="s">
        <v>408</v>
      </c>
      <c r="D69" s="61"/>
      <c r="E69" s="61"/>
      <c r="F69" s="61"/>
      <c r="G69" s="61"/>
    </row>
    <row r="70" spans="1:7" ht="26.4" x14ac:dyDescent="0.25">
      <c r="A70" s="46" t="s">
        <v>409</v>
      </c>
      <c r="B70" s="44" t="s">
        <v>410</v>
      </c>
      <c r="C70" s="36" t="s">
        <v>411</v>
      </c>
      <c r="D70" s="62"/>
      <c r="E70" s="62"/>
      <c r="F70" s="62"/>
      <c r="G70" s="62"/>
    </row>
    <row r="71" spans="1:7" x14ac:dyDescent="0.25">
      <c r="A71" s="42" t="s">
        <v>412</v>
      </c>
      <c r="B71" s="40" t="s">
        <v>413</v>
      </c>
      <c r="C71" s="41" t="s">
        <v>414</v>
      </c>
      <c r="D71" s="61"/>
      <c r="E71" s="61"/>
      <c r="F71" s="61"/>
      <c r="G71" s="61"/>
    </row>
    <row r="72" spans="1:7" x14ac:dyDescent="0.25">
      <c r="A72" s="42" t="s">
        <v>415</v>
      </c>
      <c r="B72" s="40" t="s">
        <v>416</v>
      </c>
      <c r="C72" s="41" t="s">
        <v>417</v>
      </c>
      <c r="D72" s="61"/>
      <c r="E72" s="61"/>
      <c r="F72" s="61"/>
      <c r="G72" s="61"/>
    </row>
    <row r="73" spans="1:7" x14ac:dyDescent="0.25">
      <c r="A73" s="42" t="s">
        <v>418</v>
      </c>
      <c r="B73" s="40" t="s">
        <v>419</v>
      </c>
      <c r="C73" s="41" t="s">
        <v>420</v>
      </c>
      <c r="D73" s="61"/>
      <c r="E73" s="61"/>
      <c r="F73" s="61"/>
      <c r="G73" s="61"/>
    </row>
    <row r="74" spans="1:7" x14ac:dyDescent="0.25">
      <c r="A74" s="42" t="s">
        <v>421</v>
      </c>
      <c r="B74" s="40" t="s">
        <v>422</v>
      </c>
      <c r="C74" s="41" t="s">
        <v>423</v>
      </c>
      <c r="D74" s="61"/>
      <c r="E74" s="61"/>
      <c r="F74" s="61"/>
      <c r="G74" s="61"/>
    </row>
    <row r="75" spans="1:7" x14ac:dyDescent="0.25">
      <c r="A75" s="42" t="s">
        <v>424</v>
      </c>
      <c r="B75" s="40" t="s">
        <v>425</v>
      </c>
      <c r="C75" s="41" t="s">
        <v>426</v>
      </c>
      <c r="D75" s="61"/>
      <c r="E75" s="61"/>
      <c r="F75" s="61"/>
      <c r="G75" s="61"/>
    </row>
    <row r="76" spans="1:7" x14ac:dyDescent="0.25">
      <c r="A76" s="42" t="s">
        <v>427</v>
      </c>
      <c r="B76" s="40" t="s">
        <v>428</v>
      </c>
      <c r="C76" s="41" t="s">
        <v>429</v>
      </c>
      <c r="D76" s="61"/>
      <c r="E76" s="61"/>
      <c r="F76" s="61"/>
      <c r="G76" s="61"/>
    </row>
    <row r="77" spans="1:7" x14ac:dyDescent="0.25">
      <c r="A77" s="42" t="s">
        <v>430</v>
      </c>
      <c r="B77" s="40" t="s">
        <v>416</v>
      </c>
      <c r="C77" s="41" t="s">
        <v>431</v>
      </c>
      <c r="D77" s="61"/>
      <c r="E77" s="61"/>
      <c r="F77" s="61"/>
      <c r="G77" s="61"/>
    </row>
    <row r="78" spans="1:7" x14ac:dyDescent="0.25">
      <c r="A78" s="42" t="s">
        <v>432</v>
      </c>
      <c r="B78" s="40" t="s">
        <v>422</v>
      </c>
      <c r="C78" s="41" t="s">
        <v>433</v>
      </c>
      <c r="D78" s="61"/>
      <c r="E78" s="61"/>
      <c r="F78" s="61"/>
      <c r="G78" s="61"/>
    </row>
    <row r="79" spans="1:7" ht="52.8" x14ac:dyDescent="0.25">
      <c r="A79" s="42" t="s">
        <v>434</v>
      </c>
      <c r="B79" s="40" t="s">
        <v>425</v>
      </c>
      <c r="C79" s="41" t="s">
        <v>435</v>
      </c>
      <c r="D79" s="61"/>
      <c r="E79" s="61"/>
      <c r="F79" s="61"/>
      <c r="G79" s="61"/>
    </row>
    <row r="80" spans="1:7" x14ac:dyDescent="0.25">
      <c r="A80" s="42" t="s">
        <v>436</v>
      </c>
      <c r="B80" s="40" t="s">
        <v>437</v>
      </c>
      <c r="C80" s="41" t="s">
        <v>438</v>
      </c>
      <c r="D80" s="61"/>
      <c r="E80" s="61"/>
      <c r="F80" s="61"/>
      <c r="G80" s="61"/>
    </row>
    <row r="81" spans="1:7" x14ac:dyDescent="0.25">
      <c r="A81" s="42" t="s">
        <v>439</v>
      </c>
      <c r="B81" s="40" t="s">
        <v>440</v>
      </c>
      <c r="C81" s="41" t="s">
        <v>441</v>
      </c>
      <c r="D81" s="61"/>
      <c r="E81" s="61"/>
      <c r="F81" s="61"/>
      <c r="G81" s="61"/>
    </row>
    <row r="82" spans="1:7" x14ac:dyDescent="0.25">
      <c r="A82" s="42" t="s">
        <v>442</v>
      </c>
      <c r="B82" s="40" t="s">
        <v>428</v>
      </c>
      <c r="C82" s="41" t="s">
        <v>443</v>
      </c>
      <c r="D82" s="61"/>
      <c r="E82" s="61"/>
      <c r="F82" s="61"/>
      <c r="G82" s="61"/>
    </row>
    <row r="83" spans="1:7" x14ac:dyDescent="0.25">
      <c r="A83" s="45" t="s">
        <v>444</v>
      </c>
      <c r="B83" s="40" t="s">
        <v>445</v>
      </c>
      <c r="C83" s="47" t="s">
        <v>446</v>
      </c>
      <c r="D83" s="61"/>
      <c r="E83" s="61"/>
      <c r="F83" s="61"/>
      <c r="G83" s="61"/>
    </row>
    <row r="84" spans="1:7" s="63" customFormat="1" ht="26.4" x14ac:dyDescent="0.25">
      <c r="A84" s="46" t="s">
        <v>447</v>
      </c>
      <c r="B84" s="44" t="s">
        <v>448</v>
      </c>
      <c r="C84" s="36" t="s">
        <v>449</v>
      </c>
      <c r="D84" s="62"/>
      <c r="E84" s="62"/>
      <c r="F84" s="62"/>
      <c r="G84" s="62"/>
    </row>
    <row r="85" spans="1:7" x14ac:dyDescent="0.25">
      <c r="A85" s="42" t="s">
        <v>450</v>
      </c>
      <c r="B85" s="40" t="s">
        <v>451</v>
      </c>
      <c r="C85" s="41" t="s">
        <v>452</v>
      </c>
      <c r="D85" s="61"/>
      <c r="E85" s="61"/>
      <c r="F85" s="61"/>
      <c r="G85" s="61"/>
    </row>
    <row r="86" spans="1:7" ht="26.4" x14ac:dyDescent="0.25">
      <c r="A86" s="42" t="s">
        <v>453</v>
      </c>
      <c r="B86" s="40" t="s">
        <v>454</v>
      </c>
      <c r="C86" s="41" t="s">
        <v>455</v>
      </c>
      <c r="D86" s="61"/>
      <c r="E86" s="61"/>
      <c r="F86" s="61"/>
      <c r="G86" s="61"/>
    </row>
    <row r="87" spans="1:7" ht="39.6" x14ac:dyDescent="0.25">
      <c r="A87" s="42" t="s">
        <v>456</v>
      </c>
      <c r="B87" s="40" t="s">
        <v>457</v>
      </c>
      <c r="C87" s="41" t="s">
        <v>458</v>
      </c>
      <c r="D87" s="61"/>
      <c r="E87" s="61"/>
      <c r="F87" s="61"/>
      <c r="G87" s="61"/>
    </row>
    <row r="88" spans="1:7" ht="26.4" x14ac:dyDescent="0.25">
      <c r="A88" s="42" t="s">
        <v>459</v>
      </c>
      <c r="B88" s="40" t="s">
        <v>460</v>
      </c>
      <c r="C88" s="41" t="s">
        <v>461</v>
      </c>
      <c r="D88" s="61"/>
      <c r="E88" s="61"/>
      <c r="F88" s="61"/>
      <c r="G88" s="61"/>
    </row>
    <row r="89" spans="1:7" ht="26.4" x14ac:dyDescent="0.25">
      <c r="A89" s="42" t="s">
        <v>462</v>
      </c>
      <c r="B89" s="40" t="s">
        <v>463</v>
      </c>
      <c r="C89" s="41" t="s">
        <v>464</v>
      </c>
      <c r="D89" s="61"/>
      <c r="E89" s="61"/>
      <c r="F89" s="61"/>
      <c r="G89" s="61"/>
    </row>
    <row r="90" spans="1:7" ht="26.4" x14ac:dyDescent="0.25">
      <c r="A90" s="42" t="s">
        <v>465</v>
      </c>
      <c r="B90" s="40" t="s">
        <v>466</v>
      </c>
      <c r="C90" s="41" t="s">
        <v>467</v>
      </c>
      <c r="D90" s="61"/>
      <c r="E90" s="61"/>
      <c r="F90" s="61"/>
      <c r="G90" s="61"/>
    </row>
    <row r="91" spans="1:7" ht="26.4" x14ac:dyDescent="0.25">
      <c r="A91" s="42" t="s">
        <v>468</v>
      </c>
      <c r="B91" s="40" t="s">
        <v>469</v>
      </c>
      <c r="C91" s="41" t="s">
        <v>470</v>
      </c>
      <c r="D91" s="61"/>
      <c r="E91" s="61"/>
      <c r="F91" s="61"/>
      <c r="G91" s="61"/>
    </row>
    <row r="92" spans="1:7" x14ac:dyDescent="0.25">
      <c r="A92" s="42" t="s">
        <v>471</v>
      </c>
      <c r="B92" s="40" t="s">
        <v>472</v>
      </c>
      <c r="C92" s="41" t="s">
        <v>473</v>
      </c>
      <c r="D92" s="61"/>
      <c r="E92" s="61"/>
      <c r="F92" s="61"/>
      <c r="G92" s="61"/>
    </row>
    <row r="93" spans="1:7" x14ac:dyDescent="0.25">
      <c r="A93" s="42" t="s">
        <v>474</v>
      </c>
      <c r="B93" s="40" t="s">
        <v>475</v>
      </c>
      <c r="C93" s="41" t="s">
        <v>476</v>
      </c>
      <c r="D93" s="62"/>
      <c r="E93" s="62"/>
      <c r="F93" s="62"/>
      <c r="G93" s="62"/>
    </row>
    <row r="94" spans="1:7" x14ac:dyDescent="0.25">
      <c r="A94" s="42" t="s">
        <v>477</v>
      </c>
      <c r="B94" s="40" t="s">
        <v>478</v>
      </c>
      <c r="C94" s="41" t="s">
        <v>479</v>
      </c>
      <c r="D94" s="61"/>
      <c r="E94" s="61"/>
      <c r="F94" s="61"/>
      <c r="G94" s="61"/>
    </row>
    <row r="95" spans="1:7" ht="26.4" x14ac:dyDescent="0.25">
      <c r="A95" s="42" t="s">
        <v>480</v>
      </c>
      <c r="B95" s="40" t="s">
        <v>481</v>
      </c>
      <c r="C95" s="41" t="s">
        <v>482</v>
      </c>
      <c r="D95" s="61"/>
      <c r="E95" s="61"/>
      <c r="F95" s="61"/>
      <c r="G95" s="61"/>
    </row>
    <row r="96" spans="1:7" ht="26.4" x14ac:dyDescent="0.25">
      <c r="A96" s="42" t="s">
        <v>483</v>
      </c>
      <c r="B96" s="40" t="s">
        <v>484</v>
      </c>
      <c r="C96" s="41" t="s">
        <v>485</v>
      </c>
      <c r="D96" s="61"/>
      <c r="E96" s="61"/>
      <c r="F96" s="61"/>
      <c r="G96" s="61"/>
    </row>
    <row r="97" spans="1:7" ht="26.4" x14ac:dyDescent="0.25">
      <c r="A97" s="45" t="s">
        <v>486</v>
      </c>
      <c r="B97" s="40" t="s">
        <v>487</v>
      </c>
      <c r="C97" s="41" t="s">
        <v>488</v>
      </c>
      <c r="D97" s="61"/>
      <c r="E97" s="61"/>
      <c r="F97" s="61"/>
      <c r="G97" s="61"/>
    </row>
    <row r="98" spans="1:7" ht="26.4" x14ac:dyDescent="0.25">
      <c r="A98" s="46" t="s">
        <v>489</v>
      </c>
      <c r="B98" s="44" t="s">
        <v>490</v>
      </c>
      <c r="C98" s="36" t="s">
        <v>491</v>
      </c>
      <c r="D98" s="61"/>
      <c r="E98" s="61"/>
      <c r="F98" s="61"/>
      <c r="G98" s="61"/>
    </row>
    <row r="99" spans="1:7" ht="26.4" x14ac:dyDescent="0.25">
      <c r="A99" s="42" t="s">
        <v>492</v>
      </c>
      <c r="B99" s="40" t="s">
        <v>493</v>
      </c>
      <c r="C99" s="41" t="s">
        <v>494</v>
      </c>
      <c r="D99" s="61"/>
      <c r="E99" s="61"/>
      <c r="F99" s="61"/>
      <c r="G99" s="61"/>
    </row>
    <row r="100" spans="1:7" ht="26.4" x14ac:dyDescent="0.25">
      <c r="A100" s="42" t="s">
        <v>495</v>
      </c>
      <c r="B100" s="40" t="s">
        <v>496</v>
      </c>
      <c r="C100" s="41" t="s">
        <v>497</v>
      </c>
      <c r="D100" s="61"/>
      <c r="E100" s="61"/>
      <c r="F100" s="61"/>
      <c r="G100" s="61"/>
    </row>
    <row r="101" spans="1:7" ht="39.6" x14ac:dyDescent="0.25">
      <c r="A101" s="42" t="s">
        <v>498</v>
      </c>
      <c r="B101" s="40" t="s">
        <v>499</v>
      </c>
      <c r="C101" s="48" t="s">
        <v>500</v>
      </c>
      <c r="D101" s="62"/>
      <c r="E101" s="62"/>
      <c r="F101" s="62"/>
      <c r="G101" s="62"/>
    </row>
    <row r="102" spans="1:7" ht="26.4" x14ac:dyDescent="0.25">
      <c r="A102" s="42" t="s">
        <v>501</v>
      </c>
      <c r="B102" s="40" t="s">
        <v>502</v>
      </c>
      <c r="C102" s="49" t="s">
        <v>503</v>
      </c>
      <c r="D102" s="61"/>
      <c r="E102" s="61"/>
      <c r="F102" s="61"/>
      <c r="G102" s="61"/>
    </row>
    <row r="103" spans="1:7" ht="52.8" x14ac:dyDescent="0.25">
      <c r="A103" s="42" t="s">
        <v>504</v>
      </c>
      <c r="B103" s="40" t="s">
        <v>505</v>
      </c>
      <c r="C103" s="41" t="s">
        <v>35</v>
      </c>
      <c r="D103" s="61"/>
      <c r="E103" s="61"/>
      <c r="F103" s="61"/>
      <c r="G103" s="61"/>
    </row>
    <row r="104" spans="1:7" ht="52.8" x14ac:dyDescent="0.25">
      <c r="A104" s="42" t="s">
        <v>506</v>
      </c>
      <c r="B104" s="40" t="s">
        <v>507</v>
      </c>
      <c r="C104" s="41" t="s">
        <v>508</v>
      </c>
      <c r="D104" s="61"/>
      <c r="E104" s="61"/>
      <c r="F104" s="61"/>
      <c r="G104" s="61"/>
    </row>
    <row r="105" spans="1:7" ht="52.8" x14ac:dyDescent="0.25">
      <c r="A105" s="42" t="s">
        <v>509</v>
      </c>
      <c r="B105" s="40" t="s">
        <v>510</v>
      </c>
      <c r="C105" s="41" t="s">
        <v>511</v>
      </c>
      <c r="D105" s="61"/>
      <c r="E105" s="61"/>
      <c r="F105" s="61"/>
      <c r="G105" s="61"/>
    </row>
    <row r="106" spans="1:7" x14ac:dyDescent="0.25">
      <c r="A106" s="42" t="s">
        <v>512</v>
      </c>
      <c r="B106" s="40" t="s">
        <v>513</v>
      </c>
      <c r="C106" s="41" t="s">
        <v>514</v>
      </c>
      <c r="D106" s="61"/>
      <c r="E106" s="61"/>
      <c r="F106" s="61"/>
      <c r="G106" s="61"/>
    </row>
    <row r="107" spans="1:7" x14ac:dyDescent="0.25">
      <c r="A107" s="42" t="s">
        <v>515</v>
      </c>
      <c r="B107" s="40" t="s">
        <v>516</v>
      </c>
      <c r="C107" s="41" t="s">
        <v>517</v>
      </c>
      <c r="D107" s="61"/>
      <c r="E107" s="61"/>
      <c r="F107" s="61"/>
      <c r="G107" s="61"/>
    </row>
    <row r="108" spans="1:7" ht="26.4" x14ac:dyDescent="0.25">
      <c r="A108" s="42" t="s">
        <v>518</v>
      </c>
      <c r="B108" s="40" t="s">
        <v>519</v>
      </c>
      <c r="C108" s="41" t="s">
        <v>520</v>
      </c>
      <c r="D108" s="61"/>
      <c r="E108" s="61"/>
      <c r="F108" s="61"/>
      <c r="G108" s="61"/>
    </row>
    <row r="109" spans="1:7" x14ac:dyDescent="0.25">
      <c r="A109" s="42" t="s">
        <v>521</v>
      </c>
      <c r="B109" s="40" t="s">
        <v>522</v>
      </c>
      <c r="C109" s="41" t="s">
        <v>523</v>
      </c>
      <c r="D109" s="62"/>
      <c r="E109" s="62"/>
      <c r="F109" s="62"/>
      <c r="G109" s="62"/>
    </row>
    <row r="110" spans="1:7" x14ac:dyDescent="0.25">
      <c r="A110" s="42" t="s">
        <v>524</v>
      </c>
      <c r="B110" s="40" t="s">
        <v>525</v>
      </c>
      <c r="C110" s="41" t="s">
        <v>526</v>
      </c>
      <c r="D110" s="61"/>
      <c r="E110" s="61"/>
      <c r="F110" s="61"/>
      <c r="G110" s="61"/>
    </row>
    <row r="111" spans="1:7" ht="26.4" x14ac:dyDescent="0.25">
      <c r="A111" s="42" t="s">
        <v>527</v>
      </c>
      <c r="B111" s="40" t="s">
        <v>528</v>
      </c>
      <c r="C111" s="41" t="s">
        <v>529</v>
      </c>
      <c r="D111" s="61"/>
      <c r="E111" s="61"/>
      <c r="F111" s="61"/>
      <c r="G111" s="61"/>
    </row>
    <row r="112" spans="1:7" ht="26.4" x14ac:dyDescent="0.25">
      <c r="A112" s="42" t="s">
        <v>530</v>
      </c>
      <c r="B112" s="40" t="s">
        <v>531</v>
      </c>
      <c r="C112" s="41" t="s">
        <v>532</v>
      </c>
      <c r="D112" s="61"/>
      <c r="E112" s="61"/>
      <c r="F112" s="61"/>
      <c r="G112" s="61"/>
    </row>
    <row r="113" spans="1:7" ht="26.4" x14ac:dyDescent="0.25">
      <c r="A113" s="42" t="s">
        <v>533</v>
      </c>
      <c r="B113" s="40" t="s">
        <v>534</v>
      </c>
      <c r="C113" s="41" t="s">
        <v>535</v>
      </c>
      <c r="D113" s="61"/>
      <c r="E113" s="61"/>
      <c r="F113" s="61"/>
      <c r="G113" s="61"/>
    </row>
    <row r="114" spans="1:7" x14ac:dyDescent="0.25">
      <c r="A114" s="42" t="s">
        <v>536</v>
      </c>
      <c r="B114" s="40" t="s">
        <v>537</v>
      </c>
      <c r="C114" s="41" t="s">
        <v>538</v>
      </c>
      <c r="D114" s="61"/>
      <c r="E114" s="61"/>
      <c r="F114" s="61"/>
      <c r="G114" s="61"/>
    </row>
    <row r="115" spans="1:7" x14ac:dyDescent="0.25">
      <c r="A115" s="42" t="s">
        <v>539</v>
      </c>
      <c r="B115" s="40" t="s">
        <v>540</v>
      </c>
      <c r="C115" s="41" t="s">
        <v>541</v>
      </c>
      <c r="D115" s="61"/>
      <c r="E115" s="61"/>
      <c r="F115" s="61"/>
      <c r="G115" s="61"/>
    </row>
    <row r="116" spans="1:7" ht="26.4" x14ac:dyDescent="0.25">
      <c r="A116" s="42" t="s">
        <v>542</v>
      </c>
      <c r="B116" s="40" t="s">
        <v>543</v>
      </c>
      <c r="C116" s="41" t="s">
        <v>544</v>
      </c>
      <c r="D116" s="61"/>
      <c r="E116" s="61"/>
      <c r="F116" s="61"/>
      <c r="G116" s="61"/>
    </row>
    <row r="117" spans="1:7" x14ac:dyDescent="0.25">
      <c r="A117" s="42" t="s">
        <v>545</v>
      </c>
      <c r="B117" s="40" t="s">
        <v>546</v>
      </c>
      <c r="C117" s="41" t="s">
        <v>547</v>
      </c>
      <c r="D117" s="61"/>
      <c r="E117" s="61"/>
      <c r="F117" s="61"/>
      <c r="G117" s="61"/>
    </row>
    <row r="118" spans="1:7" x14ac:dyDescent="0.25">
      <c r="A118" s="42" t="s">
        <v>548</v>
      </c>
      <c r="B118" s="40" t="s">
        <v>549</v>
      </c>
      <c r="C118" s="41" t="s">
        <v>550</v>
      </c>
      <c r="D118" s="61"/>
      <c r="E118" s="61"/>
      <c r="F118" s="61"/>
      <c r="G118" s="61"/>
    </row>
    <row r="119" spans="1:7" x14ac:dyDescent="0.25">
      <c r="A119" s="42" t="s">
        <v>551</v>
      </c>
      <c r="B119" s="40" t="s">
        <v>552</v>
      </c>
      <c r="C119" s="41" t="s">
        <v>553</v>
      </c>
      <c r="D119" s="61"/>
      <c r="E119" s="61"/>
      <c r="F119" s="61"/>
      <c r="G119" s="61"/>
    </row>
    <row r="120" spans="1:7" ht="26.4" x14ac:dyDescent="0.25">
      <c r="A120" s="42" t="s">
        <v>554</v>
      </c>
      <c r="B120" s="40" t="s">
        <v>555</v>
      </c>
      <c r="C120" s="41" t="s">
        <v>556</v>
      </c>
      <c r="D120" s="62"/>
      <c r="E120" s="62"/>
      <c r="F120" s="62"/>
      <c r="G120" s="62"/>
    </row>
    <row r="121" spans="1:7" ht="26.4" x14ac:dyDescent="0.25">
      <c r="A121" s="42" t="s">
        <v>557</v>
      </c>
      <c r="B121" s="40" t="s">
        <v>558</v>
      </c>
      <c r="C121" s="41" t="s">
        <v>559</v>
      </c>
      <c r="D121" s="61"/>
      <c r="E121" s="61"/>
      <c r="F121" s="61"/>
      <c r="G121" s="61"/>
    </row>
    <row r="122" spans="1:7" x14ac:dyDescent="0.25">
      <c r="A122" s="42" t="s">
        <v>560</v>
      </c>
      <c r="B122" s="40" t="s">
        <v>561</v>
      </c>
      <c r="C122" s="41" t="s">
        <v>562</v>
      </c>
      <c r="D122" s="61"/>
      <c r="E122" s="61"/>
      <c r="F122" s="61"/>
      <c r="G122" s="61"/>
    </row>
    <row r="123" spans="1:7" ht="26.4" x14ac:dyDescent="0.25">
      <c r="A123" s="42" t="s">
        <v>563</v>
      </c>
      <c r="B123" s="40" t="s">
        <v>564</v>
      </c>
      <c r="C123" s="41" t="s">
        <v>565</v>
      </c>
      <c r="D123" s="61"/>
      <c r="E123" s="61"/>
      <c r="F123" s="61"/>
      <c r="G123" s="61"/>
    </row>
    <row r="124" spans="1:7" ht="52.8" x14ac:dyDescent="0.25">
      <c r="A124" s="42" t="s">
        <v>566</v>
      </c>
      <c r="B124" s="40" t="s">
        <v>567</v>
      </c>
      <c r="C124" s="41" t="s">
        <v>568</v>
      </c>
      <c r="D124" s="61"/>
      <c r="E124" s="61"/>
      <c r="F124" s="61"/>
      <c r="G124" s="61"/>
    </row>
    <row r="125" spans="1:7" ht="26.4" x14ac:dyDescent="0.25">
      <c r="A125" s="45" t="s">
        <v>569</v>
      </c>
      <c r="B125" s="40" t="s">
        <v>570</v>
      </c>
      <c r="C125" s="41" t="s">
        <v>571</v>
      </c>
      <c r="D125" s="61"/>
      <c r="E125" s="61"/>
      <c r="F125" s="61"/>
      <c r="G125" s="61"/>
    </row>
    <row r="126" spans="1:7" ht="26.4" x14ac:dyDescent="0.25">
      <c r="A126" s="45" t="s">
        <v>572</v>
      </c>
      <c r="B126" s="40" t="s">
        <v>573</v>
      </c>
      <c r="C126" s="41" t="s">
        <v>574</v>
      </c>
      <c r="D126" s="61"/>
      <c r="E126" s="61"/>
      <c r="F126" s="61"/>
      <c r="G126" s="61"/>
    </row>
    <row r="127" spans="1:7" ht="26.4" x14ac:dyDescent="0.25">
      <c r="A127" s="42" t="s">
        <v>575</v>
      </c>
      <c r="B127" s="40" t="s">
        <v>576</v>
      </c>
      <c r="C127" s="41" t="s">
        <v>577</v>
      </c>
      <c r="D127" s="61"/>
      <c r="E127" s="61"/>
      <c r="F127" s="61"/>
      <c r="G127" s="61"/>
    </row>
    <row r="128" spans="1:7" ht="26.4" x14ac:dyDescent="0.25">
      <c r="A128" s="42" t="s">
        <v>578</v>
      </c>
      <c r="B128" s="40" t="s">
        <v>579</v>
      </c>
      <c r="C128" s="41" t="s">
        <v>580</v>
      </c>
      <c r="D128" s="61"/>
      <c r="E128" s="61"/>
      <c r="F128" s="61"/>
      <c r="G128" s="61"/>
    </row>
    <row r="129" spans="1:7" ht="39.6" x14ac:dyDescent="0.25">
      <c r="A129" s="42" t="s">
        <v>581</v>
      </c>
      <c r="B129" s="40" t="s">
        <v>582</v>
      </c>
      <c r="C129" s="41" t="s">
        <v>583</v>
      </c>
      <c r="D129" s="61"/>
      <c r="E129" s="61"/>
      <c r="F129" s="61"/>
      <c r="G129" s="61"/>
    </row>
    <row r="130" spans="1:7" x14ac:dyDescent="0.25">
      <c r="A130" s="42" t="s">
        <v>584</v>
      </c>
      <c r="B130" s="40" t="s">
        <v>585</v>
      </c>
      <c r="C130" s="41" t="s">
        <v>586</v>
      </c>
      <c r="D130" s="61"/>
      <c r="E130" s="61"/>
      <c r="F130" s="61"/>
      <c r="G130" s="61"/>
    </row>
    <row r="131" spans="1:7" x14ac:dyDescent="0.25">
      <c r="A131" s="42" t="s">
        <v>587</v>
      </c>
      <c r="B131" s="40" t="s">
        <v>588</v>
      </c>
      <c r="C131" s="41" t="s">
        <v>589</v>
      </c>
      <c r="D131" s="61"/>
      <c r="E131" s="61"/>
      <c r="F131" s="61"/>
      <c r="G131" s="61"/>
    </row>
    <row r="132" spans="1:7" ht="26.4" x14ac:dyDescent="0.25">
      <c r="A132" s="42" t="s">
        <v>590</v>
      </c>
      <c r="B132" s="40" t="s">
        <v>591</v>
      </c>
      <c r="C132" s="41" t="s">
        <v>592</v>
      </c>
      <c r="D132" s="61"/>
      <c r="E132" s="61"/>
      <c r="F132" s="61"/>
      <c r="G132" s="61"/>
    </row>
    <row r="133" spans="1:7" x14ac:dyDescent="0.25">
      <c r="A133" s="42" t="s">
        <v>593</v>
      </c>
      <c r="B133" s="40" t="s">
        <v>594</v>
      </c>
      <c r="C133" s="41" t="s">
        <v>595</v>
      </c>
      <c r="D133" s="61"/>
      <c r="E133" s="61"/>
      <c r="F133" s="61"/>
      <c r="G133" s="61"/>
    </row>
    <row r="134" spans="1:7" s="63" customFormat="1" x14ac:dyDescent="0.25">
      <c r="A134" s="46" t="s">
        <v>596</v>
      </c>
      <c r="B134" s="44" t="s">
        <v>597</v>
      </c>
      <c r="C134" s="36" t="s">
        <v>598</v>
      </c>
      <c r="D134" s="62"/>
      <c r="E134" s="62"/>
      <c r="F134" s="62"/>
      <c r="G134" s="62"/>
    </row>
    <row r="135" spans="1:7" ht="39.6" x14ac:dyDescent="0.25">
      <c r="A135" s="42" t="s">
        <v>599</v>
      </c>
      <c r="B135" s="40" t="s">
        <v>600</v>
      </c>
      <c r="C135" s="41" t="s">
        <v>601</v>
      </c>
      <c r="D135" s="61"/>
      <c r="E135" s="61"/>
      <c r="F135" s="61"/>
      <c r="G135" s="61"/>
    </row>
    <row r="136" spans="1:7" ht="26.4" x14ac:dyDescent="0.25">
      <c r="A136" s="42" t="s">
        <v>602</v>
      </c>
      <c r="B136" s="40" t="s">
        <v>603</v>
      </c>
      <c r="C136" s="41" t="s">
        <v>604</v>
      </c>
      <c r="D136" s="62"/>
      <c r="E136" s="62"/>
      <c r="F136" s="62"/>
      <c r="G136" s="62"/>
    </row>
    <row r="137" spans="1:7" ht="26.4" x14ac:dyDescent="0.25">
      <c r="A137" s="42" t="s">
        <v>605</v>
      </c>
      <c r="B137" s="40" t="s">
        <v>606</v>
      </c>
      <c r="C137" s="41" t="s">
        <v>607</v>
      </c>
      <c r="D137" s="61"/>
      <c r="E137" s="61"/>
      <c r="F137" s="61"/>
      <c r="G137" s="61"/>
    </row>
    <row r="138" spans="1:7" x14ac:dyDescent="0.25">
      <c r="A138" s="45" t="s">
        <v>608</v>
      </c>
      <c r="B138" s="40" t="s">
        <v>609</v>
      </c>
      <c r="C138" s="47" t="s">
        <v>610</v>
      </c>
      <c r="D138" s="61"/>
      <c r="E138" s="61"/>
      <c r="F138" s="61"/>
      <c r="G138" s="61"/>
    </row>
    <row r="139" spans="1:7" ht="39.6" x14ac:dyDescent="0.25">
      <c r="A139" s="42" t="s">
        <v>611</v>
      </c>
      <c r="B139" s="40" t="s">
        <v>612</v>
      </c>
      <c r="C139" s="41" t="s">
        <v>613</v>
      </c>
      <c r="D139" s="61"/>
      <c r="E139" s="61"/>
      <c r="F139" s="61"/>
      <c r="G139" s="61"/>
    </row>
    <row r="140" spans="1:7" x14ac:dyDescent="0.25">
      <c r="A140" s="42" t="s">
        <v>614</v>
      </c>
      <c r="B140" s="40" t="s">
        <v>615</v>
      </c>
      <c r="C140" s="41" t="s">
        <v>616</v>
      </c>
      <c r="D140" s="61"/>
      <c r="E140" s="61"/>
      <c r="F140" s="61"/>
      <c r="G140" s="61"/>
    </row>
    <row r="141" spans="1:7" ht="26.4" x14ac:dyDescent="0.25">
      <c r="A141" s="42" t="s">
        <v>617</v>
      </c>
      <c r="B141" s="40" t="s">
        <v>618</v>
      </c>
      <c r="C141" s="41" t="s">
        <v>619</v>
      </c>
      <c r="D141" s="61"/>
      <c r="E141" s="61"/>
      <c r="F141" s="61"/>
      <c r="G141" s="61"/>
    </row>
    <row r="142" spans="1:7" ht="39.6" x14ac:dyDescent="0.25">
      <c r="A142" s="42" t="s">
        <v>620</v>
      </c>
      <c r="B142" s="40" t="s">
        <v>621</v>
      </c>
      <c r="C142" s="41" t="s">
        <v>622</v>
      </c>
      <c r="D142" s="61"/>
      <c r="E142" s="61"/>
      <c r="F142" s="61"/>
      <c r="G142" s="61"/>
    </row>
    <row r="143" spans="1:7" ht="26.4" x14ac:dyDescent="0.25">
      <c r="A143" s="42" t="s">
        <v>623</v>
      </c>
      <c r="B143" s="40" t="s">
        <v>624</v>
      </c>
      <c r="C143" s="41" t="s">
        <v>625</v>
      </c>
      <c r="D143" s="61"/>
      <c r="E143" s="61"/>
      <c r="F143" s="61"/>
      <c r="G143" s="61"/>
    </row>
    <row r="144" spans="1:7" ht="52.8" x14ac:dyDescent="0.25">
      <c r="A144" s="42" t="s">
        <v>626</v>
      </c>
      <c r="B144" s="40" t="s">
        <v>627</v>
      </c>
      <c r="C144" s="41" t="s">
        <v>628</v>
      </c>
      <c r="D144" s="61"/>
      <c r="E144" s="61"/>
      <c r="F144" s="61"/>
      <c r="G144" s="61"/>
    </row>
    <row r="145" spans="1:7" x14ac:dyDescent="0.25">
      <c r="A145" s="42" t="s">
        <v>629</v>
      </c>
      <c r="B145" s="40" t="s">
        <v>630</v>
      </c>
      <c r="C145" s="41" t="s">
        <v>631</v>
      </c>
      <c r="D145" s="61"/>
      <c r="E145" s="61"/>
      <c r="F145" s="61"/>
      <c r="G145" s="61"/>
    </row>
    <row r="146" spans="1:7" ht="66" x14ac:dyDescent="0.25">
      <c r="A146" s="42" t="s">
        <v>632</v>
      </c>
      <c r="B146" s="40" t="s">
        <v>633</v>
      </c>
      <c r="C146" s="41" t="s">
        <v>634</v>
      </c>
      <c r="D146" s="61"/>
      <c r="E146" s="61"/>
      <c r="F146" s="61"/>
      <c r="G146" s="61"/>
    </row>
    <row r="147" spans="1:7" s="63" customFormat="1" ht="26.4" x14ac:dyDescent="0.25">
      <c r="A147" s="46" t="s">
        <v>635</v>
      </c>
      <c r="B147" s="44" t="s">
        <v>636</v>
      </c>
      <c r="C147" s="36" t="s">
        <v>637</v>
      </c>
      <c r="D147" s="62"/>
      <c r="E147" s="62"/>
      <c r="F147" s="62"/>
      <c r="G147" s="62"/>
    </row>
    <row r="148" spans="1:7" ht="26.4" x14ac:dyDescent="0.25">
      <c r="A148" s="42" t="s">
        <v>638</v>
      </c>
      <c r="B148" s="40" t="s">
        <v>639</v>
      </c>
      <c r="C148" s="41" t="s">
        <v>640</v>
      </c>
      <c r="D148" s="61"/>
      <c r="E148" s="61"/>
      <c r="F148" s="61"/>
      <c r="G148" s="61"/>
    </row>
    <row r="149" spans="1:7" x14ac:dyDescent="0.25">
      <c r="A149" s="42" t="s">
        <v>641</v>
      </c>
      <c r="B149" s="40" t="s">
        <v>642</v>
      </c>
      <c r="C149" s="41" t="s">
        <v>643</v>
      </c>
      <c r="D149" s="61"/>
      <c r="E149" s="61"/>
      <c r="F149" s="61"/>
      <c r="G149" s="61"/>
    </row>
    <row r="150" spans="1:7" x14ac:dyDescent="0.25">
      <c r="A150" s="42" t="s">
        <v>644</v>
      </c>
      <c r="B150" s="40" t="s">
        <v>645</v>
      </c>
      <c r="C150" s="41" t="s">
        <v>646</v>
      </c>
      <c r="D150" s="61"/>
      <c r="E150" s="61"/>
      <c r="F150" s="61"/>
      <c r="G150" s="61"/>
    </row>
    <row r="151" spans="1:7" ht="26.4" x14ac:dyDescent="0.25">
      <c r="A151" s="45" t="s">
        <v>647</v>
      </c>
      <c r="B151" s="40" t="s">
        <v>648</v>
      </c>
      <c r="C151" s="41" t="s">
        <v>649</v>
      </c>
      <c r="D151" s="61"/>
      <c r="E151" s="61"/>
      <c r="F151" s="61"/>
      <c r="G151" s="61"/>
    </row>
    <row r="152" spans="1:7" x14ac:dyDescent="0.25">
      <c r="A152" s="42" t="s">
        <v>650</v>
      </c>
      <c r="B152" s="40" t="s">
        <v>651</v>
      </c>
      <c r="C152" s="41" t="s">
        <v>652</v>
      </c>
      <c r="D152" s="62"/>
      <c r="E152" s="62"/>
      <c r="F152" s="62"/>
      <c r="G152" s="62"/>
    </row>
    <row r="153" spans="1:7" ht="39.6" x14ac:dyDescent="0.25">
      <c r="A153" s="42" t="s">
        <v>653</v>
      </c>
      <c r="B153" s="40" t="s">
        <v>654</v>
      </c>
      <c r="C153" s="41" t="s">
        <v>655</v>
      </c>
      <c r="D153" s="61"/>
      <c r="E153" s="61"/>
      <c r="F153" s="61"/>
      <c r="G153" s="61"/>
    </row>
    <row r="154" spans="1:7" x14ac:dyDescent="0.25">
      <c r="A154" s="42" t="s">
        <v>656</v>
      </c>
      <c r="B154" s="40" t="s">
        <v>657</v>
      </c>
      <c r="C154" s="41" t="s">
        <v>658</v>
      </c>
      <c r="D154" s="61"/>
      <c r="E154" s="61"/>
      <c r="F154" s="61"/>
      <c r="G154" s="61"/>
    </row>
    <row r="155" spans="1:7" x14ac:dyDescent="0.25">
      <c r="A155" s="42" t="s">
        <v>659</v>
      </c>
      <c r="B155" s="40" t="s">
        <v>660</v>
      </c>
      <c r="C155" s="41" t="s">
        <v>661</v>
      </c>
      <c r="D155" s="61"/>
      <c r="E155" s="61"/>
      <c r="F155" s="61"/>
      <c r="G155" s="61"/>
    </row>
    <row r="156" spans="1:7" x14ac:dyDescent="0.25">
      <c r="A156" s="42" t="s">
        <v>662</v>
      </c>
      <c r="B156" s="40" t="s">
        <v>663</v>
      </c>
      <c r="C156" s="41" t="s">
        <v>664</v>
      </c>
      <c r="D156" s="61"/>
      <c r="E156" s="61"/>
      <c r="F156" s="61"/>
      <c r="G156" s="61"/>
    </row>
    <row r="157" spans="1:7" ht="26.4" x14ac:dyDescent="0.25">
      <c r="A157" s="42" t="s">
        <v>665</v>
      </c>
      <c r="B157" s="40" t="s">
        <v>666</v>
      </c>
      <c r="C157" s="41" t="s">
        <v>667</v>
      </c>
      <c r="D157" s="61"/>
      <c r="E157" s="61"/>
      <c r="F157" s="61"/>
      <c r="G157" s="61"/>
    </row>
    <row r="158" spans="1:7" ht="26.4" x14ac:dyDescent="0.25">
      <c r="A158" s="42" t="s">
        <v>668</v>
      </c>
      <c r="B158" s="40" t="s">
        <v>669</v>
      </c>
      <c r="C158" s="41" t="s">
        <v>670</v>
      </c>
      <c r="D158" s="61"/>
      <c r="E158" s="61"/>
      <c r="F158" s="61"/>
      <c r="G158" s="61"/>
    </row>
    <row r="159" spans="1:7" x14ac:dyDescent="0.25">
      <c r="A159" s="45" t="s">
        <v>671</v>
      </c>
      <c r="B159" s="40" t="s">
        <v>672</v>
      </c>
      <c r="C159" s="41" t="s">
        <v>673</v>
      </c>
      <c r="D159" s="61"/>
      <c r="E159" s="61"/>
      <c r="F159" s="61"/>
      <c r="G159" s="61"/>
    </row>
    <row r="160" spans="1:7" ht="26.4" x14ac:dyDescent="0.25">
      <c r="A160" s="42" t="s">
        <v>674</v>
      </c>
      <c r="B160" s="40" t="s">
        <v>675</v>
      </c>
      <c r="C160" s="41" t="s">
        <v>676</v>
      </c>
      <c r="D160" s="61"/>
      <c r="E160" s="61"/>
      <c r="F160" s="61"/>
      <c r="G160" s="61"/>
    </row>
    <row r="161" spans="1:7" x14ac:dyDescent="0.25">
      <c r="A161" s="42" t="s">
        <v>677</v>
      </c>
      <c r="B161" s="40" t="s">
        <v>678</v>
      </c>
      <c r="C161" s="41" t="s">
        <v>679</v>
      </c>
      <c r="D161" s="61"/>
      <c r="E161" s="61"/>
      <c r="F161" s="61"/>
      <c r="G161" s="61"/>
    </row>
    <row r="162" spans="1:7" x14ac:dyDescent="0.25">
      <c r="A162" s="42" t="s">
        <v>680</v>
      </c>
      <c r="B162" s="40" t="s">
        <v>681</v>
      </c>
      <c r="C162" s="41" t="s">
        <v>682</v>
      </c>
      <c r="D162" s="61"/>
      <c r="E162" s="61"/>
      <c r="F162" s="61"/>
      <c r="G162" s="61"/>
    </row>
    <row r="163" spans="1:7" ht="26.4" x14ac:dyDescent="0.25">
      <c r="A163" s="42" t="s">
        <v>683</v>
      </c>
      <c r="B163" s="40" t="s">
        <v>684</v>
      </c>
      <c r="C163" s="41" t="s">
        <v>685</v>
      </c>
      <c r="D163" s="61"/>
      <c r="E163" s="61"/>
      <c r="F163" s="61"/>
      <c r="G163" s="61"/>
    </row>
    <row r="164" spans="1:7" x14ac:dyDescent="0.25">
      <c r="A164" s="42" t="s">
        <v>686</v>
      </c>
      <c r="B164" s="40" t="s">
        <v>687</v>
      </c>
      <c r="C164" s="41" t="s">
        <v>688</v>
      </c>
      <c r="D164" s="51"/>
      <c r="E164" s="51"/>
      <c r="F164" s="51"/>
      <c r="G164" s="51"/>
    </row>
    <row r="165" spans="1:7" x14ac:dyDescent="0.25">
      <c r="A165" s="42" t="s">
        <v>689</v>
      </c>
      <c r="B165" s="40" t="s">
        <v>690</v>
      </c>
      <c r="C165" s="41" t="s">
        <v>691</v>
      </c>
      <c r="D165" s="51"/>
      <c r="E165" s="51"/>
      <c r="F165" s="51"/>
      <c r="G165" s="51"/>
    </row>
    <row r="166" spans="1:7" x14ac:dyDescent="0.25">
      <c r="A166" s="42" t="s">
        <v>692</v>
      </c>
      <c r="B166" s="40" t="s">
        <v>693</v>
      </c>
      <c r="C166" s="41" t="s">
        <v>694</v>
      </c>
      <c r="D166" s="51"/>
      <c r="E166" s="51"/>
      <c r="F166" s="51"/>
      <c r="G166" s="51"/>
    </row>
    <row r="167" spans="1:7" x14ac:dyDescent="0.25">
      <c r="A167" s="42" t="s">
        <v>695</v>
      </c>
      <c r="B167" s="40" t="s">
        <v>696</v>
      </c>
      <c r="C167" s="41" t="s">
        <v>697</v>
      </c>
      <c r="D167" s="51"/>
      <c r="E167" s="51"/>
      <c r="F167" s="51"/>
      <c r="G167" s="51"/>
    </row>
    <row r="168" spans="1:7" ht="26.4" x14ac:dyDescent="0.25">
      <c r="A168" s="42" t="s">
        <v>698</v>
      </c>
      <c r="B168" s="40" t="s">
        <v>699</v>
      </c>
      <c r="C168" s="41" t="s">
        <v>700</v>
      </c>
      <c r="D168" s="51"/>
      <c r="E168" s="51"/>
      <c r="F168" s="51"/>
      <c r="G168" s="51"/>
    </row>
    <row r="169" spans="1:7" x14ac:dyDescent="0.25">
      <c r="A169" s="42" t="s">
        <v>701</v>
      </c>
      <c r="B169" s="40" t="s">
        <v>702</v>
      </c>
      <c r="C169" s="41" t="s">
        <v>703</v>
      </c>
      <c r="D169" s="51"/>
      <c r="E169" s="51"/>
      <c r="F169" s="51"/>
      <c r="G169" s="51"/>
    </row>
    <row r="170" spans="1:7" x14ac:dyDescent="0.25">
      <c r="A170" s="42" t="s">
        <v>704</v>
      </c>
      <c r="B170" s="40" t="s">
        <v>705</v>
      </c>
      <c r="C170" s="41" t="s">
        <v>706</v>
      </c>
      <c r="D170" s="51"/>
      <c r="E170" s="51"/>
      <c r="F170" s="51"/>
      <c r="G170" s="51"/>
    </row>
    <row r="171" spans="1:7" x14ac:dyDescent="0.25">
      <c r="A171" s="45" t="s">
        <v>707</v>
      </c>
      <c r="B171" s="40" t="s">
        <v>708</v>
      </c>
      <c r="C171" s="41" t="s">
        <v>709</v>
      </c>
      <c r="D171" s="51"/>
      <c r="E171" s="51"/>
      <c r="F171" s="51"/>
      <c r="G171" s="51"/>
    </row>
    <row r="172" spans="1:7" s="63" customFormat="1" ht="39.6" x14ac:dyDescent="0.25">
      <c r="A172" s="46" t="s">
        <v>710</v>
      </c>
      <c r="B172" s="44" t="s">
        <v>711</v>
      </c>
      <c r="C172" s="36" t="s">
        <v>712</v>
      </c>
      <c r="D172" s="53"/>
      <c r="E172" s="53"/>
      <c r="F172" s="53"/>
      <c r="G172" s="53"/>
    </row>
    <row r="173" spans="1:7" x14ac:dyDescent="0.25">
      <c r="A173" s="42" t="s">
        <v>713</v>
      </c>
      <c r="B173" s="40" t="s">
        <v>714</v>
      </c>
      <c r="C173" s="41" t="s">
        <v>715</v>
      </c>
      <c r="D173" s="51"/>
      <c r="E173" s="51"/>
      <c r="F173" s="51"/>
      <c r="G173" s="51"/>
    </row>
    <row r="174" spans="1:7" x14ac:dyDescent="0.25">
      <c r="A174" s="42" t="s">
        <v>716</v>
      </c>
      <c r="B174" s="40" t="s">
        <v>717</v>
      </c>
      <c r="C174" s="41" t="s">
        <v>718</v>
      </c>
      <c r="D174" s="51"/>
      <c r="E174" s="51"/>
      <c r="F174" s="51"/>
      <c r="G174" s="51"/>
    </row>
    <row r="175" spans="1:7" ht="26.4" x14ac:dyDescent="0.25">
      <c r="A175" s="42" t="s">
        <v>719</v>
      </c>
      <c r="B175" s="40" t="s">
        <v>720</v>
      </c>
      <c r="C175" s="41" t="s">
        <v>721</v>
      </c>
      <c r="D175" s="51"/>
      <c r="E175" s="51"/>
      <c r="F175" s="51"/>
      <c r="G175" s="51"/>
    </row>
    <row r="176" spans="1:7" ht="26.4" x14ac:dyDescent="0.25">
      <c r="A176" s="42" t="s">
        <v>722</v>
      </c>
      <c r="B176" s="40" t="s">
        <v>723</v>
      </c>
      <c r="C176" s="41" t="s">
        <v>724</v>
      </c>
      <c r="D176" s="51"/>
      <c r="E176" s="51"/>
      <c r="F176" s="51"/>
      <c r="G176" s="51"/>
    </row>
    <row r="177" spans="1:7" x14ac:dyDescent="0.25">
      <c r="A177" s="42" t="s">
        <v>725</v>
      </c>
      <c r="B177" s="40" t="s">
        <v>726</v>
      </c>
      <c r="C177" s="41" t="s">
        <v>727</v>
      </c>
      <c r="D177" s="51"/>
      <c r="E177" s="51"/>
      <c r="F177" s="51"/>
      <c r="G177" s="51"/>
    </row>
    <row r="178" spans="1:7" ht="26.4" x14ac:dyDescent="0.25">
      <c r="A178" s="42" t="s">
        <v>728</v>
      </c>
      <c r="B178" s="40" t="s">
        <v>729</v>
      </c>
      <c r="C178" s="41" t="s">
        <v>730</v>
      </c>
      <c r="D178" s="51"/>
      <c r="E178" s="51"/>
      <c r="F178" s="51"/>
      <c r="G178" s="51"/>
    </row>
    <row r="179" spans="1:7" x14ac:dyDescent="0.25">
      <c r="A179" s="42" t="s">
        <v>731</v>
      </c>
      <c r="B179" s="40" t="s">
        <v>732</v>
      </c>
      <c r="C179" s="41" t="s">
        <v>733</v>
      </c>
      <c r="D179" s="51"/>
      <c r="E179" s="51"/>
      <c r="F179" s="51"/>
      <c r="G179" s="51"/>
    </row>
    <row r="180" spans="1:7" x14ac:dyDescent="0.25">
      <c r="A180" s="42" t="s">
        <v>734</v>
      </c>
      <c r="B180" s="40" t="s">
        <v>735</v>
      </c>
      <c r="C180" s="41" t="s">
        <v>736</v>
      </c>
      <c r="D180" s="51"/>
      <c r="E180" s="51"/>
      <c r="F180" s="51"/>
      <c r="G180" s="51"/>
    </row>
    <row r="181" spans="1:7" ht="26.4" x14ac:dyDescent="0.25">
      <c r="A181" s="42" t="s">
        <v>737</v>
      </c>
      <c r="B181" s="40" t="s">
        <v>738</v>
      </c>
      <c r="C181" s="41" t="s">
        <v>739</v>
      </c>
      <c r="D181" s="51"/>
      <c r="E181" s="51"/>
      <c r="F181" s="51"/>
      <c r="G181" s="51"/>
    </row>
    <row r="182" spans="1:7" s="63" customFormat="1" x14ac:dyDescent="0.25">
      <c r="A182" s="46" t="s">
        <v>740</v>
      </c>
      <c r="B182" s="44" t="s">
        <v>741</v>
      </c>
      <c r="C182" s="36" t="s">
        <v>742</v>
      </c>
      <c r="D182" s="53"/>
      <c r="E182" s="53"/>
      <c r="F182" s="53"/>
      <c r="G182" s="53"/>
    </row>
    <row r="183" spans="1:7" x14ac:dyDescent="0.25">
      <c r="A183" s="45" t="s">
        <v>743</v>
      </c>
      <c r="B183" s="40" t="s">
        <v>744</v>
      </c>
      <c r="C183" s="41" t="s">
        <v>745</v>
      </c>
      <c r="D183" s="51"/>
      <c r="E183" s="51"/>
      <c r="F183" s="51"/>
      <c r="G183" s="51"/>
    </row>
    <row r="184" spans="1:7" ht="26.4" x14ac:dyDescent="0.25">
      <c r="A184" s="43" t="s">
        <v>746</v>
      </c>
      <c r="B184" s="44" t="s">
        <v>747</v>
      </c>
      <c r="C184" s="36" t="s">
        <v>748</v>
      </c>
      <c r="D184" s="51"/>
      <c r="E184" s="51"/>
      <c r="F184" s="51"/>
      <c r="G184" s="51"/>
    </row>
    <row r="185" spans="1:7" ht="52.8" x14ac:dyDescent="0.25">
      <c r="A185" s="45" t="s">
        <v>749</v>
      </c>
      <c r="B185" s="40" t="s">
        <v>750</v>
      </c>
      <c r="C185" s="41" t="s">
        <v>751</v>
      </c>
      <c r="D185" s="51"/>
      <c r="E185" s="51"/>
      <c r="F185" s="51"/>
      <c r="G185" s="51"/>
    </row>
    <row r="186" spans="1:7" x14ac:dyDescent="0.25">
      <c r="A186" s="42" t="s">
        <v>752</v>
      </c>
      <c r="B186" s="40" t="s">
        <v>753</v>
      </c>
      <c r="C186" s="41" t="s">
        <v>754</v>
      </c>
      <c r="D186" s="51"/>
      <c r="E186" s="51"/>
      <c r="F186" s="51"/>
      <c r="G186" s="51"/>
    </row>
    <row r="187" spans="1:7" ht="26.4" x14ac:dyDescent="0.25">
      <c r="A187" s="42" t="s">
        <v>755</v>
      </c>
      <c r="B187" s="40" t="s">
        <v>756</v>
      </c>
      <c r="C187" s="41" t="s">
        <v>757</v>
      </c>
      <c r="D187" s="51"/>
      <c r="E187" s="51"/>
      <c r="F187" s="51"/>
      <c r="G187" s="51"/>
    </row>
    <row r="188" spans="1:7" ht="39.6" x14ac:dyDescent="0.25">
      <c r="A188" s="42" t="s">
        <v>758</v>
      </c>
      <c r="B188" s="40" t="s">
        <v>759</v>
      </c>
      <c r="C188" s="41" t="s">
        <v>760</v>
      </c>
      <c r="D188" s="51"/>
      <c r="E188" s="51"/>
      <c r="F188" s="51"/>
      <c r="G188" s="51"/>
    </row>
    <row r="189" spans="1:7" ht="26.4" x14ac:dyDescent="0.25">
      <c r="A189" s="42" t="s">
        <v>761</v>
      </c>
      <c r="B189" s="40" t="s">
        <v>762</v>
      </c>
      <c r="C189" s="41" t="s">
        <v>763</v>
      </c>
      <c r="D189" s="51"/>
      <c r="E189" s="51"/>
      <c r="F189" s="51"/>
      <c r="G189" s="51"/>
    </row>
    <row r="190" spans="1:7" x14ac:dyDescent="0.25">
      <c r="A190" s="42" t="s">
        <v>764</v>
      </c>
      <c r="B190" s="40" t="s">
        <v>765</v>
      </c>
      <c r="C190" s="41" t="s">
        <v>766</v>
      </c>
      <c r="D190" s="51"/>
      <c r="E190" s="51"/>
      <c r="F190" s="51"/>
      <c r="G190" s="51"/>
    </row>
    <row r="191" spans="1:7" ht="26.4" x14ac:dyDescent="0.25">
      <c r="A191" s="42" t="s">
        <v>767</v>
      </c>
      <c r="B191" s="40" t="s">
        <v>768</v>
      </c>
      <c r="C191" s="41" t="s">
        <v>769</v>
      </c>
      <c r="D191" s="51"/>
      <c r="E191" s="51"/>
      <c r="F191" s="51"/>
      <c r="G191" s="51"/>
    </row>
    <row r="192" spans="1:7" ht="26.4" x14ac:dyDescent="0.25">
      <c r="A192" s="42" t="s">
        <v>770</v>
      </c>
      <c r="B192" s="40" t="s">
        <v>771</v>
      </c>
      <c r="C192" s="41" t="s">
        <v>772</v>
      </c>
      <c r="D192" s="51"/>
      <c r="E192" s="51"/>
      <c r="F192" s="51"/>
      <c r="G192" s="51"/>
    </row>
    <row r="193" spans="1:7" x14ac:dyDescent="0.25">
      <c r="A193" s="42" t="s">
        <v>773</v>
      </c>
      <c r="B193" s="40" t="s">
        <v>774</v>
      </c>
      <c r="C193" s="41" t="s">
        <v>775</v>
      </c>
      <c r="D193" s="51"/>
      <c r="E193" s="51"/>
      <c r="F193" s="51"/>
      <c r="G193" s="51"/>
    </row>
    <row r="194" spans="1:7" x14ac:dyDescent="0.25">
      <c r="A194" s="42" t="s">
        <v>776</v>
      </c>
      <c r="B194" s="40" t="s">
        <v>777</v>
      </c>
      <c r="C194" s="41" t="s">
        <v>778</v>
      </c>
      <c r="D194" s="51"/>
      <c r="E194" s="51"/>
      <c r="F194" s="51"/>
      <c r="G194" s="51"/>
    </row>
    <row r="195" spans="1:7" ht="26.4" x14ac:dyDescent="0.25">
      <c r="A195" s="45" t="s">
        <v>779</v>
      </c>
      <c r="B195" s="40" t="s">
        <v>780</v>
      </c>
      <c r="C195" s="41" t="s">
        <v>781</v>
      </c>
      <c r="D195" s="51"/>
      <c r="E195" s="51"/>
      <c r="F195" s="51"/>
      <c r="G195" s="51"/>
    </row>
    <row r="196" spans="1:7" x14ac:dyDescent="0.25">
      <c r="A196" s="45" t="s">
        <v>782</v>
      </c>
      <c r="B196" s="40" t="s">
        <v>783</v>
      </c>
      <c r="C196" s="41" t="s">
        <v>784</v>
      </c>
      <c r="D196" s="51"/>
      <c r="E196" s="51"/>
      <c r="F196" s="51"/>
      <c r="G196" s="51"/>
    </row>
    <row r="197" spans="1:7" x14ac:dyDescent="0.25">
      <c r="A197" s="38" t="s">
        <v>785</v>
      </c>
      <c r="B197" s="50" t="s">
        <v>786</v>
      </c>
      <c r="C197" s="51" t="s">
        <v>787</v>
      </c>
      <c r="D197" s="51"/>
      <c r="E197" s="51"/>
      <c r="F197" s="51"/>
      <c r="G197" s="51"/>
    </row>
    <row r="198" spans="1:7" s="63" customFormat="1" ht="26.4" x14ac:dyDescent="0.25">
      <c r="A198" s="35" t="s">
        <v>788</v>
      </c>
      <c r="B198" s="52" t="s">
        <v>789</v>
      </c>
      <c r="C198" s="53" t="s">
        <v>790</v>
      </c>
      <c r="D198" s="64"/>
      <c r="E198" s="64"/>
      <c r="F198" s="64"/>
      <c r="G198" s="64"/>
    </row>
    <row r="199" spans="1:7" s="63" customFormat="1" ht="39.6" x14ac:dyDescent="0.25">
      <c r="A199" s="35" t="s">
        <v>791</v>
      </c>
      <c r="B199" s="52" t="s">
        <v>792</v>
      </c>
      <c r="C199" s="53" t="s">
        <v>793</v>
      </c>
      <c r="D199" s="64"/>
      <c r="E199" s="64"/>
      <c r="F199" s="64"/>
      <c r="G199" s="64"/>
    </row>
    <row r="200" spans="1:7" s="63" customFormat="1" ht="52.8" x14ac:dyDescent="0.25">
      <c r="A200" s="35" t="s">
        <v>794</v>
      </c>
      <c r="B200" s="52" t="s">
        <v>795</v>
      </c>
      <c r="C200" s="53" t="s">
        <v>796</v>
      </c>
      <c r="D200" s="64"/>
      <c r="E200" s="64"/>
      <c r="F200" s="64"/>
      <c r="G200" s="64"/>
    </row>
    <row r="201" spans="1:7" ht="26.4" x14ac:dyDescent="0.25">
      <c r="A201" s="38" t="s">
        <v>797</v>
      </c>
      <c r="B201" s="50" t="s">
        <v>798</v>
      </c>
      <c r="C201" s="51" t="s">
        <v>799</v>
      </c>
      <c r="D201" s="51"/>
      <c r="E201" s="51"/>
      <c r="F201" s="51"/>
      <c r="G201" s="51"/>
    </row>
    <row r="202" spans="1:7" x14ac:dyDescent="0.25">
      <c r="A202" s="38" t="s">
        <v>800</v>
      </c>
      <c r="B202" s="50" t="s">
        <v>801</v>
      </c>
      <c r="C202" s="51" t="s">
        <v>802</v>
      </c>
      <c r="D202" s="51"/>
      <c r="E202" s="51"/>
      <c r="F202" s="51"/>
      <c r="G202" s="51"/>
    </row>
    <row r="203" spans="1:7" ht="26.4" x14ac:dyDescent="0.25">
      <c r="A203" s="38" t="s">
        <v>803</v>
      </c>
      <c r="B203" s="50" t="s">
        <v>804</v>
      </c>
      <c r="C203" s="51" t="s">
        <v>805</v>
      </c>
      <c r="D203" s="51"/>
      <c r="E203" s="51"/>
      <c r="F203" s="51"/>
      <c r="G203" s="51"/>
    </row>
    <row r="204" spans="1:7" ht="52.8" x14ac:dyDescent="0.25">
      <c r="A204" s="38" t="s">
        <v>806</v>
      </c>
      <c r="B204" s="50" t="s">
        <v>807</v>
      </c>
      <c r="C204" s="51" t="s">
        <v>808</v>
      </c>
      <c r="D204" s="51"/>
      <c r="E204" s="51"/>
      <c r="F204" s="51"/>
      <c r="G204" s="51"/>
    </row>
    <row r="205" spans="1:7" ht="26.4" x14ac:dyDescent="0.25">
      <c r="A205" s="38" t="s">
        <v>809</v>
      </c>
      <c r="B205" s="50" t="s">
        <v>810</v>
      </c>
      <c r="C205" s="51" t="s">
        <v>811</v>
      </c>
      <c r="D205" s="51"/>
      <c r="E205" s="51"/>
      <c r="F205" s="51"/>
      <c r="G205" s="51"/>
    </row>
    <row r="206" spans="1:7" x14ac:dyDescent="0.25">
      <c r="A206" s="38" t="s">
        <v>812</v>
      </c>
      <c r="B206" s="50" t="s">
        <v>813</v>
      </c>
      <c r="C206" s="51" t="s">
        <v>814</v>
      </c>
      <c r="D206" s="51"/>
      <c r="E206" s="51"/>
      <c r="F206" s="51"/>
      <c r="G206" s="51"/>
    </row>
    <row r="207" spans="1:7" x14ac:dyDescent="0.25">
      <c r="A207" s="38" t="s">
        <v>815</v>
      </c>
      <c r="B207" s="50" t="s">
        <v>816</v>
      </c>
      <c r="C207" s="51" t="s">
        <v>817</v>
      </c>
      <c r="D207" s="51"/>
      <c r="E207" s="51"/>
      <c r="F207" s="51"/>
      <c r="G207" s="51"/>
    </row>
    <row r="208" spans="1:7" x14ac:dyDescent="0.25">
      <c r="A208" s="38" t="s">
        <v>818</v>
      </c>
      <c r="B208" s="50" t="s">
        <v>819</v>
      </c>
      <c r="C208" s="51" t="s">
        <v>820</v>
      </c>
      <c r="D208" s="51"/>
      <c r="E208" s="51"/>
      <c r="F208" s="51"/>
      <c r="G208" s="51"/>
    </row>
    <row r="209" spans="1:7" x14ac:dyDescent="0.25">
      <c r="A209" s="38" t="s">
        <v>821</v>
      </c>
      <c r="B209" s="50" t="s">
        <v>822</v>
      </c>
      <c r="C209" s="51" t="s">
        <v>823</v>
      </c>
      <c r="D209" s="51"/>
      <c r="E209" s="51"/>
      <c r="F209" s="51"/>
      <c r="G209" s="51"/>
    </row>
    <row r="210" spans="1:7" s="63" customFormat="1" ht="105.6" x14ac:dyDescent="0.25">
      <c r="A210" s="35" t="s">
        <v>824</v>
      </c>
      <c r="B210" s="52" t="s">
        <v>825</v>
      </c>
      <c r="C210" s="53" t="s">
        <v>826</v>
      </c>
      <c r="D210" s="64"/>
      <c r="E210" s="64"/>
      <c r="F210" s="64"/>
      <c r="G210" s="64"/>
    </row>
    <row r="211" spans="1:7" s="63" customFormat="1" ht="52.8" x14ac:dyDescent="0.25">
      <c r="A211" s="35" t="s">
        <v>827</v>
      </c>
      <c r="B211" s="52" t="s">
        <v>828</v>
      </c>
      <c r="C211" s="53" t="s">
        <v>829</v>
      </c>
      <c r="D211" s="64"/>
      <c r="E211" s="64"/>
      <c r="F211" s="64"/>
      <c r="G211" s="64"/>
    </row>
  </sheetData>
  <mergeCells count="3">
    <mergeCell ref="A1:G1"/>
    <mergeCell ref="D2:E2"/>
    <mergeCell ref="F2:G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workbookViewId="0">
      <selection activeCell="Y1" sqref="Y1:Y1048576"/>
    </sheetView>
  </sheetViews>
  <sheetFormatPr defaultRowHeight="14.4" x14ac:dyDescent="0.3"/>
  <cols>
    <col min="1" max="1" width="5.5546875" customWidth="1"/>
    <col min="2" max="2" width="20.44140625" customWidth="1"/>
    <col min="19" max="19" width="9.44140625" customWidth="1"/>
    <col min="20" max="20" width="9.6640625" customWidth="1"/>
    <col min="25" max="25" width="8.88671875" style="227" customWidth="1"/>
    <col min="257" max="257" width="5.5546875" customWidth="1"/>
    <col min="258" max="258" width="20.44140625" customWidth="1"/>
    <col min="275" max="275" width="9.44140625" customWidth="1"/>
    <col min="276" max="276" width="9.6640625" customWidth="1"/>
    <col min="281" max="281" width="8.88671875" customWidth="1"/>
    <col min="513" max="513" width="5.5546875" customWidth="1"/>
    <col min="514" max="514" width="20.44140625" customWidth="1"/>
    <col min="531" max="531" width="9.44140625" customWidth="1"/>
    <col min="532" max="532" width="9.6640625" customWidth="1"/>
    <col min="537" max="537" width="8.88671875" customWidth="1"/>
    <col min="769" max="769" width="5.5546875" customWidth="1"/>
    <col min="770" max="770" width="20.44140625" customWidth="1"/>
    <col min="787" max="787" width="9.44140625" customWidth="1"/>
    <col min="788" max="788" width="9.6640625" customWidth="1"/>
    <col min="793" max="793" width="8.88671875" customWidth="1"/>
    <col min="1025" max="1025" width="5.5546875" customWidth="1"/>
    <col min="1026" max="1026" width="20.44140625" customWidth="1"/>
    <col min="1043" max="1043" width="9.44140625" customWidth="1"/>
    <col min="1044" max="1044" width="9.6640625" customWidth="1"/>
    <col min="1049" max="1049" width="8.88671875" customWidth="1"/>
    <col min="1281" max="1281" width="5.5546875" customWidth="1"/>
    <col min="1282" max="1282" width="20.44140625" customWidth="1"/>
    <col min="1299" max="1299" width="9.44140625" customWidth="1"/>
    <col min="1300" max="1300" width="9.6640625" customWidth="1"/>
    <col min="1305" max="1305" width="8.88671875" customWidth="1"/>
    <col min="1537" max="1537" width="5.5546875" customWidth="1"/>
    <col min="1538" max="1538" width="20.44140625" customWidth="1"/>
    <col min="1555" max="1555" width="9.44140625" customWidth="1"/>
    <col min="1556" max="1556" width="9.6640625" customWidth="1"/>
    <col min="1561" max="1561" width="8.88671875" customWidth="1"/>
    <col min="1793" max="1793" width="5.5546875" customWidth="1"/>
    <col min="1794" max="1794" width="20.44140625" customWidth="1"/>
    <col min="1811" max="1811" width="9.44140625" customWidth="1"/>
    <col min="1812" max="1812" width="9.6640625" customWidth="1"/>
    <col min="1817" max="1817" width="8.88671875" customWidth="1"/>
    <col min="2049" max="2049" width="5.5546875" customWidth="1"/>
    <col min="2050" max="2050" width="20.44140625" customWidth="1"/>
    <col min="2067" max="2067" width="9.44140625" customWidth="1"/>
    <col min="2068" max="2068" width="9.6640625" customWidth="1"/>
    <col min="2073" max="2073" width="8.88671875" customWidth="1"/>
    <col min="2305" max="2305" width="5.5546875" customWidth="1"/>
    <col min="2306" max="2306" width="20.44140625" customWidth="1"/>
    <col min="2323" max="2323" width="9.44140625" customWidth="1"/>
    <col min="2324" max="2324" width="9.6640625" customWidth="1"/>
    <col min="2329" max="2329" width="8.88671875" customWidth="1"/>
    <col min="2561" max="2561" width="5.5546875" customWidth="1"/>
    <col min="2562" max="2562" width="20.44140625" customWidth="1"/>
    <col min="2579" max="2579" width="9.44140625" customWidth="1"/>
    <col min="2580" max="2580" width="9.6640625" customWidth="1"/>
    <col min="2585" max="2585" width="8.88671875" customWidth="1"/>
    <col min="2817" max="2817" width="5.5546875" customWidth="1"/>
    <col min="2818" max="2818" width="20.44140625" customWidth="1"/>
    <col min="2835" max="2835" width="9.44140625" customWidth="1"/>
    <col min="2836" max="2836" width="9.6640625" customWidth="1"/>
    <col min="2841" max="2841" width="8.88671875" customWidth="1"/>
    <col min="3073" max="3073" width="5.5546875" customWidth="1"/>
    <col min="3074" max="3074" width="20.44140625" customWidth="1"/>
    <col min="3091" max="3091" width="9.44140625" customWidth="1"/>
    <col min="3092" max="3092" width="9.6640625" customWidth="1"/>
    <col min="3097" max="3097" width="8.88671875" customWidth="1"/>
    <col min="3329" max="3329" width="5.5546875" customWidth="1"/>
    <col min="3330" max="3330" width="20.44140625" customWidth="1"/>
    <col min="3347" max="3347" width="9.44140625" customWidth="1"/>
    <col min="3348" max="3348" width="9.6640625" customWidth="1"/>
    <col min="3353" max="3353" width="8.88671875" customWidth="1"/>
    <col min="3585" max="3585" width="5.5546875" customWidth="1"/>
    <col min="3586" max="3586" width="20.44140625" customWidth="1"/>
    <col min="3603" max="3603" width="9.44140625" customWidth="1"/>
    <col min="3604" max="3604" width="9.6640625" customWidth="1"/>
    <col min="3609" max="3609" width="8.88671875" customWidth="1"/>
    <col min="3841" max="3841" width="5.5546875" customWidth="1"/>
    <col min="3842" max="3842" width="20.44140625" customWidth="1"/>
    <col min="3859" max="3859" width="9.44140625" customWidth="1"/>
    <col min="3860" max="3860" width="9.6640625" customWidth="1"/>
    <col min="3865" max="3865" width="8.88671875" customWidth="1"/>
    <col min="4097" max="4097" width="5.5546875" customWidth="1"/>
    <col min="4098" max="4098" width="20.44140625" customWidth="1"/>
    <col min="4115" max="4115" width="9.44140625" customWidth="1"/>
    <col min="4116" max="4116" width="9.6640625" customWidth="1"/>
    <col min="4121" max="4121" width="8.88671875" customWidth="1"/>
    <col min="4353" max="4353" width="5.5546875" customWidth="1"/>
    <col min="4354" max="4354" width="20.44140625" customWidth="1"/>
    <col min="4371" max="4371" width="9.44140625" customWidth="1"/>
    <col min="4372" max="4372" width="9.6640625" customWidth="1"/>
    <col min="4377" max="4377" width="8.88671875" customWidth="1"/>
    <col min="4609" max="4609" width="5.5546875" customWidth="1"/>
    <col min="4610" max="4610" width="20.44140625" customWidth="1"/>
    <col min="4627" max="4627" width="9.44140625" customWidth="1"/>
    <col min="4628" max="4628" width="9.6640625" customWidth="1"/>
    <col min="4633" max="4633" width="8.88671875" customWidth="1"/>
    <col min="4865" max="4865" width="5.5546875" customWidth="1"/>
    <col min="4866" max="4866" width="20.44140625" customWidth="1"/>
    <col min="4883" max="4883" width="9.44140625" customWidth="1"/>
    <col min="4884" max="4884" width="9.6640625" customWidth="1"/>
    <col min="4889" max="4889" width="8.88671875" customWidth="1"/>
    <col min="5121" max="5121" width="5.5546875" customWidth="1"/>
    <col min="5122" max="5122" width="20.44140625" customWidth="1"/>
    <col min="5139" max="5139" width="9.44140625" customWidth="1"/>
    <col min="5140" max="5140" width="9.6640625" customWidth="1"/>
    <col min="5145" max="5145" width="8.88671875" customWidth="1"/>
    <col min="5377" max="5377" width="5.5546875" customWidth="1"/>
    <col min="5378" max="5378" width="20.44140625" customWidth="1"/>
    <col min="5395" max="5395" width="9.44140625" customWidth="1"/>
    <col min="5396" max="5396" width="9.6640625" customWidth="1"/>
    <col min="5401" max="5401" width="8.88671875" customWidth="1"/>
    <col min="5633" max="5633" width="5.5546875" customWidth="1"/>
    <col min="5634" max="5634" width="20.44140625" customWidth="1"/>
    <col min="5651" max="5651" width="9.44140625" customWidth="1"/>
    <col min="5652" max="5652" width="9.6640625" customWidth="1"/>
    <col min="5657" max="5657" width="8.88671875" customWidth="1"/>
    <col min="5889" max="5889" width="5.5546875" customWidth="1"/>
    <col min="5890" max="5890" width="20.44140625" customWidth="1"/>
    <col min="5907" max="5907" width="9.44140625" customWidth="1"/>
    <col min="5908" max="5908" width="9.6640625" customWidth="1"/>
    <col min="5913" max="5913" width="8.88671875" customWidth="1"/>
    <col min="6145" max="6145" width="5.5546875" customWidth="1"/>
    <col min="6146" max="6146" width="20.44140625" customWidth="1"/>
    <col min="6163" max="6163" width="9.44140625" customWidth="1"/>
    <col min="6164" max="6164" width="9.6640625" customWidth="1"/>
    <col min="6169" max="6169" width="8.88671875" customWidth="1"/>
    <col min="6401" max="6401" width="5.5546875" customWidth="1"/>
    <col min="6402" max="6402" width="20.44140625" customWidth="1"/>
    <col min="6419" max="6419" width="9.44140625" customWidth="1"/>
    <col min="6420" max="6420" width="9.6640625" customWidth="1"/>
    <col min="6425" max="6425" width="8.88671875" customWidth="1"/>
    <col min="6657" max="6657" width="5.5546875" customWidth="1"/>
    <col min="6658" max="6658" width="20.44140625" customWidth="1"/>
    <col min="6675" max="6675" width="9.44140625" customWidth="1"/>
    <col min="6676" max="6676" width="9.6640625" customWidth="1"/>
    <col min="6681" max="6681" width="8.88671875" customWidth="1"/>
    <col min="6913" max="6913" width="5.5546875" customWidth="1"/>
    <col min="6914" max="6914" width="20.44140625" customWidth="1"/>
    <col min="6931" max="6931" width="9.44140625" customWidth="1"/>
    <col min="6932" max="6932" width="9.6640625" customWidth="1"/>
    <col min="6937" max="6937" width="8.88671875" customWidth="1"/>
    <col min="7169" max="7169" width="5.5546875" customWidth="1"/>
    <col min="7170" max="7170" width="20.44140625" customWidth="1"/>
    <col min="7187" max="7187" width="9.44140625" customWidth="1"/>
    <col min="7188" max="7188" width="9.6640625" customWidth="1"/>
    <col min="7193" max="7193" width="8.88671875" customWidth="1"/>
    <col min="7425" max="7425" width="5.5546875" customWidth="1"/>
    <col min="7426" max="7426" width="20.44140625" customWidth="1"/>
    <col min="7443" max="7443" width="9.44140625" customWidth="1"/>
    <col min="7444" max="7444" width="9.6640625" customWidth="1"/>
    <col min="7449" max="7449" width="8.88671875" customWidth="1"/>
    <col min="7681" max="7681" width="5.5546875" customWidth="1"/>
    <col min="7682" max="7682" width="20.44140625" customWidth="1"/>
    <col min="7699" max="7699" width="9.44140625" customWidth="1"/>
    <col min="7700" max="7700" width="9.6640625" customWidth="1"/>
    <col min="7705" max="7705" width="8.88671875" customWidth="1"/>
    <col min="7937" max="7937" width="5.5546875" customWidth="1"/>
    <col min="7938" max="7938" width="20.44140625" customWidth="1"/>
    <col min="7955" max="7955" width="9.44140625" customWidth="1"/>
    <col min="7956" max="7956" width="9.6640625" customWidth="1"/>
    <col min="7961" max="7961" width="8.88671875" customWidth="1"/>
    <col min="8193" max="8193" width="5.5546875" customWidth="1"/>
    <col min="8194" max="8194" width="20.44140625" customWidth="1"/>
    <col min="8211" max="8211" width="9.44140625" customWidth="1"/>
    <col min="8212" max="8212" width="9.6640625" customWidth="1"/>
    <col min="8217" max="8217" width="8.88671875" customWidth="1"/>
    <col min="8449" max="8449" width="5.5546875" customWidth="1"/>
    <col min="8450" max="8450" width="20.44140625" customWidth="1"/>
    <col min="8467" max="8467" width="9.44140625" customWidth="1"/>
    <col min="8468" max="8468" width="9.6640625" customWidth="1"/>
    <col min="8473" max="8473" width="8.88671875" customWidth="1"/>
    <col min="8705" max="8705" width="5.5546875" customWidth="1"/>
    <col min="8706" max="8706" width="20.44140625" customWidth="1"/>
    <col min="8723" max="8723" width="9.44140625" customWidth="1"/>
    <col min="8724" max="8724" width="9.6640625" customWidth="1"/>
    <col min="8729" max="8729" width="8.88671875" customWidth="1"/>
    <col min="8961" max="8961" width="5.5546875" customWidth="1"/>
    <col min="8962" max="8962" width="20.44140625" customWidth="1"/>
    <col min="8979" max="8979" width="9.44140625" customWidth="1"/>
    <col min="8980" max="8980" width="9.6640625" customWidth="1"/>
    <col min="8985" max="8985" width="8.88671875" customWidth="1"/>
    <col min="9217" max="9217" width="5.5546875" customWidth="1"/>
    <col min="9218" max="9218" width="20.44140625" customWidth="1"/>
    <col min="9235" max="9235" width="9.44140625" customWidth="1"/>
    <col min="9236" max="9236" width="9.6640625" customWidth="1"/>
    <col min="9241" max="9241" width="8.88671875" customWidth="1"/>
    <col min="9473" max="9473" width="5.5546875" customWidth="1"/>
    <col min="9474" max="9474" width="20.44140625" customWidth="1"/>
    <col min="9491" max="9491" width="9.44140625" customWidth="1"/>
    <col min="9492" max="9492" width="9.6640625" customWidth="1"/>
    <col min="9497" max="9497" width="8.88671875" customWidth="1"/>
    <col min="9729" max="9729" width="5.5546875" customWidth="1"/>
    <col min="9730" max="9730" width="20.44140625" customWidth="1"/>
    <col min="9747" max="9747" width="9.44140625" customWidth="1"/>
    <col min="9748" max="9748" width="9.6640625" customWidth="1"/>
    <col min="9753" max="9753" width="8.88671875" customWidth="1"/>
    <col min="9985" max="9985" width="5.5546875" customWidth="1"/>
    <col min="9986" max="9986" width="20.44140625" customWidth="1"/>
    <col min="10003" max="10003" width="9.44140625" customWidth="1"/>
    <col min="10004" max="10004" width="9.6640625" customWidth="1"/>
    <col min="10009" max="10009" width="8.88671875" customWidth="1"/>
    <col min="10241" max="10241" width="5.5546875" customWidth="1"/>
    <col min="10242" max="10242" width="20.44140625" customWidth="1"/>
    <col min="10259" max="10259" width="9.44140625" customWidth="1"/>
    <col min="10260" max="10260" width="9.6640625" customWidth="1"/>
    <col min="10265" max="10265" width="8.88671875" customWidth="1"/>
    <col min="10497" max="10497" width="5.5546875" customWidth="1"/>
    <col min="10498" max="10498" width="20.44140625" customWidth="1"/>
    <col min="10515" max="10515" width="9.44140625" customWidth="1"/>
    <col min="10516" max="10516" width="9.6640625" customWidth="1"/>
    <col min="10521" max="10521" width="8.88671875" customWidth="1"/>
    <col min="10753" max="10753" width="5.5546875" customWidth="1"/>
    <col min="10754" max="10754" width="20.44140625" customWidth="1"/>
    <col min="10771" max="10771" width="9.44140625" customWidth="1"/>
    <col min="10772" max="10772" width="9.6640625" customWidth="1"/>
    <col min="10777" max="10777" width="8.88671875" customWidth="1"/>
    <col min="11009" max="11009" width="5.5546875" customWidth="1"/>
    <col min="11010" max="11010" width="20.44140625" customWidth="1"/>
    <col min="11027" max="11027" width="9.44140625" customWidth="1"/>
    <col min="11028" max="11028" width="9.6640625" customWidth="1"/>
    <col min="11033" max="11033" width="8.88671875" customWidth="1"/>
    <col min="11265" max="11265" width="5.5546875" customWidth="1"/>
    <col min="11266" max="11266" width="20.44140625" customWidth="1"/>
    <col min="11283" max="11283" width="9.44140625" customWidth="1"/>
    <col min="11284" max="11284" width="9.6640625" customWidth="1"/>
    <col min="11289" max="11289" width="8.88671875" customWidth="1"/>
    <col min="11521" max="11521" width="5.5546875" customWidth="1"/>
    <col min="11522" max="11522" width="20.44140625" customWidth="1"/>
    <col min="11539" max="11539" width="9.44140625" customWidth="1"/>
    <col min="11540" max="11540" width="9.6640625" customWidth="1"/>
    <col min="11545" max="11545" width="8.88671875" customWidth="1"/>
    <col min="11777" max="11777" width="5.5546875" customWidth="1"/>
    <col min="11778" max="11778" width="20.44140625" customWidth="1"/>
    <col min="11795" max="11795" width="9.44140625" customWidth="1"/>
    <col min="11796" max="11796" width="9.6640625" customWidth="1"/>
    <col min="11801" max="11801" width="8.88671875" customWidth="1"/>
    <col min="12033" max="12033" width="5.5546875" customWidth="1"/>
    <col min="12034" max="12034" width="20.44140625" customWidth="1"/>
    <col min="12051" max="12051" width="9.44140625" customWidth="1"/>
    <col min="12052" max="12052" width="9.6640625" customWidth="1"/>
    <col min="12057" max="12057" width="8.88671875" customWidth="1"/>
    <col min="12289" max="12289" width="5.5546875" customWidth="1"/>
    <col min="12290" max="12290" width="20.44140625" customWidth="1"/>
    <col min="12307" max="12307" width="9.44140625" customWidth="1"/>
    <col min="12308" max="12308" width="9.6640625" customWidth="1"/>
    <col min="12313" max="12313" width="8.88671875" customWidth="1"/>
    <col min="12545" max="12545" width="5.5546875" customWidth="1"/>
    <col min="12546" max="12546" width="20.44140625" customWidth="1"/>
    <col min="12563" max="12563" width="9.44140625" customWidth="1"/>
    <col min="12564" max="12564" width="9.6640625" customWidth="1"/>
    <col min="12569" max="12569" width="8.88671875" customWidth="1"/>
    <col min="12801" max="12801" width="5.5546875" customWidth="1"/>
    <col min="12802" max="12802" width="20.44140625" customWidth="1"/>
    <col min="12819" max="12819" width="9.44140625" customWidth="1"/>
    <col min="12820" max="12820" width="9.6640625" customWidth="1"/>
    <col min="12825" max="12825" width="8.88671875" customWidth="1"/>
    <col min="13057" max="13057" width="5.5546875" customWidth="1"/>
    <col min="13058" max="13058" width="20.44140625" customWidth="1"/>
    <col min="13075" max="13075" width="9.44140625" customWidth="1"/>
    <col min="13076" max="13076" width="9.6640625" customWidth="1"/>
    <col min="13081" max="13081" width="8.88671875" customWidth="1"/>
    <col min="13313" max="13313" width="5.5546875" customWidth="1"/>
    <col min="13314" max="13314" width="20.44140625" customWidth="1"/>
    <col min="13331" max="13331" width="9.44140625" customWidth="1"/>
    <col min="13332" max="13332" width="9.6640625" customWidth="1"/>
    <col min="13337" max="13337" width="8.88671875" customWidth="1"/>
    <col min="13569" max="13569" width="5.5546875" customWidth="1"/>
    <col min="13570" max="13570" width="20.44140625" customWidth="1"/>
    <col min="13587" max="13587" width="9.44140625" customWidth="1"/>
    <col min="13588" max="13588" width="9.6640625" customWidth="1"/>
    <col min="13593" max="13593" width="8.88671875" customWidth="1"/>
    <col min="13825" max="13825" width="5.5546875" customWidth="1"/>
    <col min="13826" max="13826" width="20.44140625" customWidth="1"/>
    <col min="13843" max="13843" width="9.44140625" customWidth="1"/>
    <col min="13844" max="13844" width="9.6640625" customWidth="1"/>
    <col min="13849" max="13849" width="8.88671875" customWidth="1"/>
    <col min="14081" max="14081" width="5.5546875" customWidth="1"/>
    <col min="14082" max="14082" width="20.44140625" customWidth="1"/>
    <col min="14099" max="14099" width="9.44140625" customWidth="1"/>
    <col min="14100" max="14100" width="9.6640625" customWidth="1"/>
    <col min="14105" max="14105" width="8.88671875" customWidth="1"/>
    <col min="14337" max="14337" width="5.5546875" customWidth="1"/>
    <col min="14338" max="14338" width="20.44140625" customWidth="1"/>
    <col min="14355" max="14355" width="9.44140625" customWidth="1"/>
    <col min="14356" max="14356" width="9.6640625" customWidth="1"/>
    <col min="14361" max="14361" width="8.88671875" customWidth="1"/>
    <col min="14593" max="14593" width="5.5546875" customWidth="1"/>
    <col min="14594" max="14594" width="20.44140625" customWidth="1"/>
    <col min="14611" max="14611" width="9.44140625" customWidth="1"/>
    <col min="14612" max="14612" width="9.6640625" customWidth="1"/>
    <col min="14617" max="14617" width="8.88671875" customWidth="1"/>
    <col min="14849" max="14849" width="5.5546875" customWidth="1"/>
    <col min="14850" max="14850" width="20.44140625" customWidth="1"/>
    <col min="14867" max="14867" width="9.44140625" customWidth="1"/>
    <col min="14868" max="14868" width="9.6640625" customWidth="1"/>
    <col min="14873" max="14873" width="8.88671875" customWidth="1"/>
    <col min="15105" max="15105" width="5.5546875" customWidth="1"/>
    <col min="15106" max="15106" width="20.44140625" customWidth="1"/>
    <col min="15123" max="15123" width="9.44140625" customWidth="1"/>
    <col min="15124" max="15124" width="9.6640625" customWidth="1"/>
    <col min="15129" max="15129" width="8.88671875" customWidth="1"/>
    <col min="15361" max="15361" width="5.5546875" customWidth="1"/>
    <col min="15362" max="15362" width="20.44140625" customWidth="1"/>
    <col min="15379" max="15379" width="9.44140625" customWidth="1"/>
    <col min="15380" max="15380" width="9.6640625" customWidth="1"/>
    <col min="15385" max="15385" width="8.88671875" customWidth="1"/>
    <col min="15617" max="15617" width="5.5546875" customWidth="1"/>
    <col min="15618" max="15618" width="20.44140625" customWidth="1"/>
    <col min="15635" max="15635" width="9.44140625" customWidth="1"/>
    <col min="15636" max="15636" width="9.6640625" customWidth="1"/>
    <col min="15641" max="15641" width="8.88671875" customWidth="1"/>
    <col min="15873" max="15873" width="5.5546875" customWidth="1"/>
    <col min="15874" max="15874" width="20.44140625" customWidth="1"/>
    <col min="15891" max="15891" width="9.44140625" customWidth="1"/>
    <col min="15892" max="15892" width="9.6640625" customWidth="1"/>
    <col min="15897" max="15897" width="8.88671875" customWidth="1"/>
    <col min="16129" max="16129" width="5.5546875" customWidth="1"/>
    <col min="16130" max="16130" width="20.44140625" customWidth="1"/>
    <col min="16147" max="16147" width="9.44140625" customWidth="1"/>
    <col min="16148" max="16148" width="9.6640625" customWidth="1"/>
    <col min="16153" max="16153" width="8.88671875" customWidth="1"/>
  </cols>
  <sheetData>
    <row r="1" spans="1:25" x14ac:dyDescent="0.3">
      <c r="A1" t="s">
        <v>1084</v>
      </c>
    </row>
    <row r="2" spans="1:25" x14ac:dyDescent="0.3">
      <c r="A2" s="272" t="s">
        <v>13</v>
      </c>
      <c r="B2" s="273" t="s">
        <v>1085</v>
      </c>
      <c r="C2" s="349" t="s">
        <v>1184</v>
      </c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182"/>
    </row>
    <row r="3" spans="1:25" x14ac:dyDescent="0.3">
      <c r="A3" s="272"/>
      <c r="B3" s="273"/>
      <c r="C3" s="349" t="s">
        <v>1086</v>
      </c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349"/>
      <c r="S3" s="349"/>
      <c r="T3" s="349"/>
      <c r="U3" s="349"/>
      <c r="V3" s="349"/>
      <c r="W3" s="349"/>
      <c r="X3" s="182"/>
    </row>
    <row r="4" spans="1:25" x14ac:dyDescent="0.3">
      <c r="A4" s="272"/>
      <c r="B4" s="273"/>
      <c r="C4" s="183" t="s">
        <v>1087</v>
      </c>
      <c r="D4" s="183" t="s">
        <v>1088</v>
      </c>
      <c r="E4" s="183" t="s">
        <v>1089</v>
      </c>
      <c r="F4" s="183" t="s">
        <v>1090</v>
      </c>
      <c r="G4" s="183" t="s">
        <v>1091</v>
      </c>
      <c r="H4" s="183" t="s">
        <v>1092</v>
      </c>
      <c r="I4" s="183" t="s">
        <v>1093</v>
      </c>
      <c r="J4" s="183" t="s">
        <v>1094</v>
      </c>
      <c r="K4" s="183" t="s">
        <v>1095</v>
      </c>
      <c r="L4" s="183" t="s">
        <v>1096</v>
      </c>
      <c r="M4" s="183" t="s">
        <v>1097</v>
      </c>
      <c r="N4" s="183" t="s">
        <v>1098</v>
      </c>
      <c r="O4" s="183" t="s">
        <v>1099</v>
      </c>
      <c r="P4" s="183" t="s">
        <v>1100</v>
      </c>
      <c r="Q4" s="183" t="s">
        <v>1101</v>
      </c>
      <c r="R4" s="183" t="s">
        <v>1102</v>
      </c>
      <c r="S4" s="183" t="s">
        <v>1103</v>
      </c>
      <c r="T4" s="183" t="s">
        <v>1104</v>
      </c>
      <c r="U4" s="183" t="s">
        <v>1105</v>
      </c>
      <c r="V4" s="183" t="s">
        <v>1106</v>
      </c>
      <c r="W4" s="183" t="s">
        <v>1107</v>
      </c>
      <c r="X4" s="183" t="s">
        <v>1108</v>
      </c>
      <c r="Y4" s="350" t="s">
        <v>26</v>
      </c>
    </row>
    <row r="5" spans="1:25" x14ac:dyDescent="0.3">
      <c r="A5" s="272"/>
      <c r="B5" s="273"/>
      <c r="C5" s="184" t="s">
        <v>1109</v>
      </c>
      <c r="D5" s="184" t="s">
        <v>1110</v>
      </c>
      <c r="E5" s="184" t="s">
        <v>1111</v>
      </c>
      <c r="F5" s="184" t="s">
        <v>1112</v>
      </c>
      <c r="G5" s="184" t="s">
        <v>333</v>
      </c>
      <c r="H5" s="184" t="s">
        <v>865</v>
      </c>
      <c r="I5" s="184" t="s">
        <v>411</v>
      </c>
      <c r="J5" s="184" t="s">
        <v>449</v>
      </c>
      <c r="K5" s="184" t="s">
        <v>491</v>
      </c>
      <c r="L5" s="184" t="s">
        <v>889</v>
      </c>
      <c r="M5" s="184" t="s">
        <v>1113</v>
      </c>
      <c r="N5" s="184" t="s">
        <v>676</v>
      </c>
      <c r="O5" s="184" t="s">
        <v>712</v>
      </c>
      <c r="P5" s="184" t="s">
        <v>748</v>
      </c>
      <c r="Q5" s="184" t="s">
        <v>790</v>
      </c>
      <c r="R5" s="184" t="s">
        <v>1114</v>
      </c>
      <c r="S5" s="184" t="s">
        <v>796</v>
      </c>
      <c r="T5" s="184" t="s">
        <v>826</v>
      </c>
      <c r="U5" s="184" t="s">
        <v>829</v>
      </c>
      <c r="V5" s="184" t="s">
        <v>1115</v>
      </c>
      <c r="W5" s="184" t="s">
        <v>1116</v>
      </c>
      <c r="X5" s="185" t="s">
        <v>1117</v>
      </c>
      <c r="Y5" s="350"/>
    </row>
    <row r="6" spans="1:25" x14ac:dyDescent="0.3">
      <c r="A6" s="186" t="s">
        <v>142</v>
      </c>
      <c r="B6" s="178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225">
        <f>SUM(C6:X6)</f>
        <v>0</v>
      </c>
    </row>
    <row r="7" spans="1:25" s="4" customFormat="1" x14ac:dyDescent="0.3">
      <c r="A7" s="186" t="s">
        <v>145</v>
      </c>
      <c r="B7" s="17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225">
        <f t="shared" ref="Y7:Y45" si="0">SUM(C7:X7)</f>
        <v>0</v>
      </c>
    </row>
    <row r="8" spans="1:25" x14ac:dyDescent="0.3">
      <c r="A8" s="186" t="s">
        <v>147</v>
      </c>
      <c r="B8" s="178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225">
        <f t="shared" si="0"/>
        <v>0</v>
      </c>
    </row>
    <row r="9" spans="1:25" x14ac:dyDescent="0.3">
      <c r="A9" s="186" t="s">
        <v>151</v>
      </c>
      <c r="B9" s="178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225">
        <f t="shared" si="0"/>
        <v>0</v>
      </c>
    </row>
    <row r="10" spans="1:25" x14ac:dyDescent="0.3">
      <c r="A10" s="186" t="s">
        <v>153</v>
      </c>
      <c r="B10" s="178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225">
        <f t="shared" si="0"/>
        <v>0</v>
      </c>
    </row>
    <row r="11" spans="1:25" x14ac:dyDescent="0.3">
      <c r="A11" s="186" t="s">
        <v>155</v>
      </c>
      <c r="B11" s="178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225">
        <f t="shared" si="0"/>
        <v>0</v>
      </c>
    </row>
    <row r="12" spans="1:25" x14ac:dyDescent="0.3">
      <c r="A12" s="186" t="s">
        <v>1075</v>
      </c>
      <c r="B12" s="178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225">
        <f t="shared" si="0"/>
        <v>0</v>
      </c>
    </row>
    <row r="13" spans="1:25" x14ac:dyDescent="0.3">
      <c r="A13" s="186" t="s">
        <v>957</v>
      </c>
      <c r="B13" s="178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225">
        <f t="shared" si="0"/>
        <v>0</v>
      </c>
    </row>
    <row r="14" spans="1:25" x14ac:dyDescent="0.3">
      <c r="A14" s="186" t="s">
        <v>1076</v>
      </c>
      <c r="B14" s="178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225">
        <f t="shared" si="0"/>
        <v>0</v>
      </c>
    </row>
    <row r="15" spans="1:25" x14ac:dyDescent="0.3">
      <c r="A15" s="186" t="s">
        <v>1077</v>
      </c>
      <c r="B15" s="178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225">
        <f t="shared" si="0"/>
        <v>0</v>
      </c>
    </row>
    <row r="16" spans="1:25" x14ac:dyDescent="0.3">
      <c r="A16" s="186" t="s">
        <v>1078</v>
      </c>
      <c r="B16" s="178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225">
        <f t="shared" si="0"/>
        <v>0</v>
      </c>
    </row>
    <row r="17" spans="1:25" x14ac:dyDescent="0.3">
      <c r="A17" s="186" t="s">
        <v>1079</v>
      </c>
      <c r="B17" s="178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225">
        <f t="shared" si="0"/>
        <v>0</v>
      </c>
    </row>
    <row r="18" spans="1:25" x14ac:dyDescent="0.3">
      <c r="A18" s="186" t="s">
        <v>1080</v>
      </c>
      <c r="B18" s="178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225">
        <f t="shared" si="0"/>
        <v>0</v>
      </c>
    </row>
    <row r="19" spans="1:25" x14ac:dyDescent="0.3">
      <c r="A19" s="186" t="s">
        <v>1118</v>
      </c>
      <c r="B19" s="178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225">
        <f t="shared" si="0"/>
        <v>0</v>
      </c>
    </row>
    <row r="20" spans="1:25" x14ac:dyDescent="0.3">
      <c r="A20" s="186" t="s">
        <v>1119</v>
      </c>
      <c r="B20" s="178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225">
        <f t="shared" si="0"/>
        <v>0</v>
      </c>
    </row>
    <row r="21" spans="1:25" x14ac:dyDescent="0.3">
      <c r="A21" s="186" t="s">
        <v>1120</v>
      </c>
      <c r="B21" s="178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225">
        <f t="shared" si="0"/>
        <v>0</v>
      </c>
    </row>
    <row r="22" spans="1:25" x14ac:dyDescent="0.3">
      <c r="A22" s="186" t="s">
        <v>1121</v>
      </c>
      <c r="B22" s="178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225">
        <f t="shared" si="0"/>
        <v>0</v>
      </c>
    </row>
    <row r="23" spans="1:25" x14ac:dyDescent="0.3">
      <c r="A23" s="186" t="s">
        <v>1122</v>
      </c>
      <c r="B23" s="178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225">
        <f t="shared" si="0"/>
        <v>0</v>
      </c>
    </row>
    <row r="24" spans="1:25" x14ac:dyDescent="0.3">
      <c r="A24" s="186" t="s">
        <v>1123</v>
      </c>
      <c r="B24" s="178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225">
        <f t="shared" si="0"/>
        <v>0</v>
      </c>
    </row>
    <row r="25" spans="1:25" x14ac:dyDescent="0.3">
      <c r="A25" s="186" t="s">
        <v>1124</v>
      </c>
      <c r="B25" s="178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225">
        <f t="shared" si="0"/>
        <v>0</v>
      </c>
    </row>
    <row r="26" spans="1:25" x14ac:dyDescent="0.3">
      <c r="A26" s="186" t="s">
        <v>1125</v>
      </c>
      <c r="B26" s="178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225">
        <f t="shared" si="0"/>
        <v>0</v>
      </c>
    </row>
    <row r="27" spans="1:25" x14ac:dyDescent="0.3">
      <c r="A27" s="186" t="s">
        <v>1126</v>
      </c>
      <c r="B27" s="178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225">
        <f t="shared" si="0"/>
        <v>0</v>
      </c>
    </row>
    <row r="28" spans="1:25" x14ac:dyDescent="0.3">
      <c r="A28" s="186" t="s">
        <v>1127</v>
      </c>
      <c r="B28" s="178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225">
        <f t="shared" si="0"/>
        <v>0</v>
      </c>
    </row>
    <row r="29" spans="1:25" x14ac:dyDescent="0.3">
      <c r="A29" s="186" t="s">
        <v>1128</v>
      </c>
      <c r="B29" s="178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225">
        <f t="shared" si="0"/>
        <v>0</v>
      </c>
    </row>
    <row r="30" spans="1:25" x14ac:dyDescent="0.3">
      <c r="A30" s="186" t="s">
        <v>1129</v>
      </c>
      <c r="B30" s="178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225">
        <f t="shared" si="0"/>
        <v>0</v>
      </c>
    </row>
    <row r="31" spans="1:25" x14ac:dyDescent="0.3">
      <c r="A31" s="186" t="s">
        <v>1130</v>
      </c>
      <c r="B31" s="178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225">
        <f t="shared" si="0"/>
        <v>0</v>
      </c>
    </row>
    <row r="32" spans="1:25" x14ac:dyDescent="0.3">
      <c r="A32" s="186" t="s">
        <v>1131</v>
      </c>
      <c r="B32" s="178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225">
        <f t="shared" si="0"/>
        <v>0</v>
      </c>
    </row>
    <row r="33" spans="1:25" x14ac:dyDescent="0.3">
      <c r="A33" s="186" t="s">
        <v>1132</v>
      </c>
      <c r="B33" s="178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225">
        <f t="shared" si="0"/>
        <v>0</v>
      </c>
    </row>
    <row r="34" spans="1:25" x14ac:dyDescent="0.3">
      <c r="A34" s="186" t="s">
        <v>1133</v>
      </c>
      <c r="B34" s="178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225">
        <f t="shared" si="0"/>
        <v>0</v>
      </c>
    </row>
    <row r="35" spans="1:25" x14ac:dyDescent="0.3">
      <c r="A35" s="186" t="s">
        <v>1134</v>
      </c>
      <c r="B35" s="178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225">
        <f t="shared" si="0"/>
        <v>0</v>
      </c>
    </row>
    <row r="36" spans="1:25" x14ac:dyDescent="0.3">
      <c r="A36" s="186" t="s">
        <v>1135</v>
      </c>
      <c r="B36" s="178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225">
        <f t="shared" si="0"/>
        <v>0</v>
      </c>
    </row>
    <row r="37" spans="1:25" x14ac:dyDescent="0.3">
      <c r="A37" s="186" t="s">
        <v>1136</v>
      </c>
      <c r="B37" s="178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225">
        <f t="shared" si="0"/>
        <v>0</v>
      </c>
    </row>
    <row r="38" spans="1:25" x14ac:dyDescent="0.3">
      <c r="A38" s="186" t="s">
        <v>1137</v>
      </c>
      <c r="B38" s="178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225">
        <f t="shared" si="0"/>
        <v>0</v>
      </c>
    </row>
    <row r="39" spans="1:25" x14ac:dyDescent="0.3">
      <c r="A39" s="186" t="s">
        <v>1138</v>
      </c>
      <c r="B39" s="178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225">
        <f t="shared" si="0"/>
        <v>0</v>
      </c>
    </row>
    <row r="40" spans="1:25" x14ac:dyDescent="0.3">
      <c r="A40" s="186" t="s">
        <v>1139</v>
      </c>
      <c r="B40" s="178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225">
        <f t="shared" si="0"/>
        <v>0</v>
      </c>
    </row>
    <row r="41" spans="1:25" x14ac:dyDescent="0.3">
      <c r="A41" s="186" t="s">
        <v>1140</v>
      </c>
      <c r="B41" s="178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225">
        <f t="shared" si="0"/>
        <v>0</v>
      </c>
    </row>
    <row r="42" spans="1:25" x14ac:dyDescent="0.3">
      <c r="A42" s="186" t="s">
        <v>1141</v>
      </c>
      <c r="B42" s="178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225">
        <f t="shared" si="0"/>
        <v>0</v>
      </c>
    </row>
    <row r="43" spans="1:25" x14ac:dyDescent="0.3">
      <c r="A43" s="186" t="s">
        <v>1142</v>
      </c>
      <c r="B43" s="178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225">
        <f t="shared" si="0"/>
        <v>0</v>
      </c>
    </row>
    <row r="44" spans="1:25" x14ac:dyDescent="0.3">
      <c r="A44" s="186" t="s">
        <v>1143</v>
      </c>
      <c r="B44" s="178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225">
        <f t="shared" si="0"/>
        <v>0</v>
      </c>
    </row>
    <row r="45" spans="1:25" x14ac:dyDescent="0.3">
      <c r="A45" s="186" t="s">
        <v>1144</v>
      </c>
      <c r="B45" s="178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225">
        <f t="shared" si="0"/>
        <v>0</v>
      </c>
    </row>
    <row r="46" spans="1:25" s="190" customFormat="1" x14ac:dyDescent="0.3">
      <c r="A46" s="180"/>
      <c r="B46" s="180" t="s">
        <v>1081</v>
      </c>
      <c r="C46" s="180">
        <f t="shared" ref="C46:X46" si="1">SUM(C6:C45)</f>
        <v>0</v>
      </c>
      <c r="D46" s="180">
        <f t="shared" si="1"/>
        <v>0</v>
      </c>
      <c r="E46" s="180">
        <f t="shared" si="1"/>
        <v>0</v>
      </c>
      <c r="F46" s="180">
        <f t="shared" si="1"/>
        <v>0</v>
      </c>
      <c r="G46" s="180">
        <f t="shared" si="1"/>
        <v>0</v>
      </c>
      <c r="H46" s="180">
        <f t="shared" si="1"/>
        <v>0</v>
      </c>
      <c r="I46" s="180">
        <f t="shared" si="1"/>
        <v>0</v>
      </c>
      <c r="J46" s="180">
        <f t="shared" si="1"/>
        <v>0</v>
      </c>
      <c r="K46" s="180">
        <f t="shared" si="1"/>
        <v>0</v>
      </c>
      <c r="L46" s="180">
        <f t="shared" si="1"/>
        <v>0</v>
      </c>
      <c r="M46" s="180">
        <f t="shared" si="1"/>
        <v>0</v>
      </c>
      <c r="N46" s="180">
        <f t="shared" si="1"/>
        <v>0</v>
      </c>
      <c r="O46" s="180">
        <f t="shared" si="1"/>
        <v>0</v>
      </c>
      <c r="P46" s="180">
        <f t="shared" si="1"/>
        <v>0</v>
      </c>
      <c r="Q46" s="180">
        <f t="shared" si="1"/>
        <v>0</v>
      </c>
      <c r="R46" s="180">
        <f t="shared" si="1"/>
        <v>0</v>
      </c>
      <c r="S46" s="180">
        <f t="shared" si="1"/>
        <v>0</v>
      </c>
      <c r="T46" s="180">
        <f t="shared" si="1"/>
        <v>0</v>
      </c>
      <c r="U46" s="180">
        <f t="shared" si="1"/>
        <v>0</v>
      </c>
      <c r="V46" s="180">
        <f t="shared" si="1"/>
        <v>0</v>
      </c>
      <c r="W46" s="180">
        <f t="shared" si="1"/>
        <v>0</v>
      </c>
      <c r="X46" s="180">
        <f t="shared" si="1"/>
        <v>0</v>
      </c>
      <c r="Y46" s="225">
        <f>SUM(C6:X45)</f>
        <v>0</v>
      </c>
    </row>
  </sheetData>
  <mergeCells count="5">
    <mergeCell ref="A2:A5"/>
    <mergeCell ref="B2:B5"/>
    <mergeCell ref="C2:W2"/>
    <mergeCell ref="C3:W3"/>
    <mergeCell ref="Y4:Y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F7" sqref="F7"/>
    </sheetView>
  </sheetViews>
  <sheetFormatPr defaultColWidth="9.109375" defaultRowHeight="10.199999999999999" x14ac:dyDescent="0.2"/>
  <cols>
    <col min="1" max="1" width="27.6640625" style="14" customWidth="1"/>
    <col min="2" max="2" width="6.6640625" style="34" customWidth="1"/>
    <col min="3" max="3" width="9.109375" style="14"/>
    <col min="4" max="4" width="7.5546875" style="14" customWidth="1"/>
    <col min="5" max="5" width="7.44140625" style="14" customWidth="1"/>
    <col min="6" max="6" width="7.109375" style="14" customWidth="1"/>
    <col min="7" max="7" width="8.44140625" style="14" customWidth="1"/>
    <col min="8" max="16384" width="9.109375" style="14"/>
  </cols>
  <sheetData>
    <row r="1" spans="1:7" ht="40.5" customHeight="1" x14ac:dyDescent="0.25">
      <c r="A1" s="351" t="s">
        <v>976</v>
      </c>
      <c r="B1" s="352"/>
      <c r="C1" s="352"/>
      <c r="D1" s="352"/>
      <c r="E1" s="352"/>
      <c r="F1" s="352"/>
      <c r="G1" s="352"/>
    </row>
    <row r="2" spans="1:7" ht="39.6" x14ac:dyDescent="0.25">
      <c r="A2" s="15" t="s">
        <v>207</v>
      </c>
      <c r="B2" s="16" t="s">
        <v>208</v>
      </c>
      <c r="C2" s="12" t="s">
        <v>209</v>
      </c>
      <c r="D2" s="353" t="s">
        <v>210</v>
      </c>
      <c r="E2" s="354"/>
      <c r="F2" s="353" t="s">
        <v>211</v>
      </c>
      <c r="G2" s="354"/>
    </row>
    <row r="3" spans="1:7" ht="39.6" x14ac:dyDescent="0.25">
      <c r="A3" s="17"/>
      <c r="B3" s="16"/>
      <c r="C3" s="12"/>
      <c r="D3" s="15" t="s">
        <v>15</v>
      </c>
      <c r="E3" s="15" t="s">
        <v>212</v>
      </c>
      <c r="F3" s="15" t="s">
        <v>15</v>
      </c>
      <c r="G3" s="15" t="s">
        <v>212</v>
      </c>
    </row>
    <row r="4" spans="1:7" ht="13.2" x14ac:dyDescent="0.25">
      <c r="A4" s="18">
        <v>1</v>
      </c>
      <c r="B4" s="19" t="s">
        <v>213</v>
      </c>
      <c r="C4" s="13">
        <v>3</v>
      </c>
      <c r="D4" s="18">
        <v>4</v>
      </c>
      <c r="E4" s="18">
        <v>5</v>
      </c>
      <c r="F4" s="18">
        <v>6</v>
      </c>
      <c r="G4" s="18">
        <v>7</v>
      </c>
    </row>
    <row r="5" spans="1:7" ht="26.4" x14ac:dyDescent="0.25">
      <c r="A5" s="17" t="s">
        <v>214</v>
      </c>
      <c r="B5" s="16" t="s">
        <v>215</v>
      </c>
      <c r="C5" s="12" t="s">
        <v>216</v>
      </c>
      <c r="D5" s="17"/>
      <c r="E5" s="17"/>
      <c r="F5" s="20"/>
      <c r="G5" s="20"/>
    </row>
    <row r="6" spans="1:7" ht="13.2" x14ac:dyDescent="0.25">
      <c r="A6" s="21" t="s">
        <v>830</v>
      </c>
      <c r="B6" s="22" t="s">
        <v>218</v>
      </c>
      <c r="C6" s="23" t="s">
        <v>831</v>
      </c>
      <c r="D6" s="20"/>
      <c r="E6" s="20"/>
      <c r="F6" s="20"/>
      <c r="G6" s="20"/>
    </row>
    <row r="7" spans="1:7" ht="39.6" x14ac:dyDescent="0.25">
      <c r="A7" s="24" t="s">
        <v>832</v>
      </c>
      <c r="B7" s="19" t="s">
        <v>221</v>
      </c>
      <c r="C7" s="25" t="s">
        <v>833</v>
      </c>
      <c r="D7" s="26"/>
      <c r="E7" s="26"/>
      <c r="F7" s="26"/>
      <c r="G7" s="26"/>
    </row>
    <row r="8" spans="1:7" ht="39.6" x14ac:dyDescent="0.25">
      <c r="A8" s="24" t="s">
        <v>834</v>
      </c>
      <c r="B8" s="19" t="s">
        <v>224</v>
      </c>
      <c r="C8" s="25" t="s">
        <v>835</v>
      </c>
      <c r="D8" s="26"/>
      <c r="E8" s="26"/>
      <c r="F8" s="26"/>
      <c r="G8" s="26"/>
    </row>
    <row r="9" spans="1:7" ht="39.6" x14ac:dyDescent="0.25">
      <c r="A9" s="24" t="s">
        <v>836</v>
      </c>
      <c r="B9" s="19" t="s">
        <v>227</v>
      </c>
      <c r="C9" s="25" t="s">
        <v>837</v>
      </c>
      <c r="D9" s="26"/>
      <c r="E9" s="26"/>
      <c r="F9" s="26"/>
      <c r="G9" s="26"/>
    </row>
    <row r="10" spans="1:7" ht="39.6" x14ac:dyDescent="0.25">
      <c r="A10" s="24" t="s">
        <v>838</v>
      </c>
      <c r="B10" s="19" t="s">
        <v>227</v>
      </c>
      <c r="C10" s="25" t="s">
        <v>839</v>
      </c>
      <c r="D10" s="26"/>
      <c r="E10" s="26"/>
      <c r="F10" s="26"/>
      <c r="G10" s="26"/>
    </row>
    <row r="11" spans="1:7" ht="39.6" x14ac:dyDescent="0.25">
      <c r="A11" s="24" t="s">
        <v>840</v>
      </c>
      <c r="B11" s="19" t="s">
        <v>230</v>
      </c>
      <c r="C11" s="25" t="s">
        <v>841</v>
      </c>
      <c r="D11" s="26"/>
      <c r="E11" s="26"/>
      <c r="F11" s="26"/>
      <c r="G11" s="26"/>
    </row>
    <row r="12" spans="1:7" ht="39.6" x14ac:dyDescent="0.25">
      <c r="A12" s="24" t="s">
        <v>842</v>
      </c>
      <c r="B12" s="19" t="s">
        <v>233</v>
      </c>
      <c r="C12" s="25" t="s">
        <v>843</v>
      </c>
      <c r="D12" s="26"/>
      <c r="E12" s="26"/>
      <c r="F12" s="26"/>
      <c r="G12" s="26"/>
    </row>
    <row r="13" spans="1:7" ht="26.4" x14ac:dyDescent="0.25">
      <c r="A13" s="24" t="s">
        <v>844</v>
      </c>
      <c r="B13" s="19" t="s">
        <v>845</v>
      </c>
      <c r="C13" s="25" t="s">
        <v>846</v>
      </c>
      <c r="D13" s="26"/>
      <c r="E13" s="26"/>
      <c r="F13" s="26"/>
      <c r="G13" s="26"/>
    </row>
    <row r="14" spans="1:7" ht="39.6" x14ac:dyDescent="0.25">
      <c r="A14" s="24" t="s">
        <v>847</v>
      </c>
      <c r="B14" s="19" t="s">
        <v>848</v>
      </c>
      <c r="C14" s="25" t="s">
        <v>849</v>
      </c>
      <c r="D14" s="26"/>
      <c r="E14" s="26"/>
      <c r="F14" s="26"/>
      <c r="G14" s="26"/>
    </row>
    <row r="15" spans="1:7" ht="26.4" x14ac:dyDescent="0.25">
      <c r="A15" s="24" t="s">
        <v>850</v>
      </c>
      <c r="B15" s="19" t="s">
        <v>851</v>
      </c>
      <c r="C15" s="25" t="s">
        <v>852</v>
      </c>
      <c r="D15" s="26"/>
      <c r="E15" s="26"/>
      <c r="F15" s="26"/>
      <c r="G15" s="26"/>
    </row>
    <row r="16" spans="1:7" ht="66" x14ac:dyDescent="0.25">
      <c r="A16" s="24" t="s">
        <v>853</v>
      </c>
      <c r="B16" s="19" t="s">
        <v>854</v>
      </c>
      <c r="C16" s="25" t="s">
        <v>855</v>
      </c>
      <c r="D16" s="26"/>
      <c r="E16" s="26"/>
      <c r="F16" s="26"/>
      <c r="G16" s="26"/>
    </row>
    <row r="17" spans="1:7" ht="52.8" x14ac:dyDescent="0.25">
      <c r="A17" s="24" t="s">
        <v>856</v>
      </c>
      <c r="B17" s="19" t="s">
        <v>857</v>
      </c>
      <c r="C17" s="25" t="s">
        <v>858</v>
      </c>
      <c r="D17" s="26"/>
      <c r="E17" s="26"/>
      <c r="F17" s="26"/>
      <c r="G17" s="26"/>
    </row>
    <row r="18" spans="1:7" ht="52.8" x14ac:dyDescent="0.25">
      <c r="A18" s="24" t="s">
        <v>859</v>
      </c>
      <c r="B18" s="19" t="s">
        <v>860</v>
      </c>
      <c r="C18" s="25" t="s">
        <v>861</v>
      </c>
      <c r="D18" s="26"/>
      <c r="E18" s="26"/>
      <c r="F18" s="26"/>
      <c r="G18" s="26"/>
    </row>
    <row r="19" spans="1:7" ht="52.8" x14ac:dyDescent="0.25">
      <c r="A19" s="24" t="s">
        <v>862</v>
      </c>
      <c r="B19" s="19" t="s">
        <v>863</v>
      </c>
      <c r="C19" s="25" t="s">
        <v>243</v>
      </c>
      <c r="D19" s="26"/>
      <c r="E19" s="26"/>
      <c r="F19" s="26"/>
      <c r="G19" s="26"/>
    </row>
    <row r="20" spans="1:7" ht="13.2" x14ac:dyDescent="0.25">
      <c r="A20" s="27" t="s">
        <v>864</v>
      </c>
      <c r="B20" s="28" t="s">
        <v>236</v>
      </c>
      <c r="C20" s="28" t="s">
        <v>865</v>
      </c>
      <c r="D20" s="27"/>
      <c r="E20" s="27"/>
      <c r="F20" s="27"/>
      <c r="G20" s="27"/>
    </row>
    <row r="21" spans="1:7" ht="26.4" x14ac:dyDescent="0.25">
      <c r="A21" s="24" t="s">
        <v>866</v>
      </c>
      <c r="B21" s="29" t="s">
        <v>239</v>
      </c>
      <c r="C21" s="30" t="s">
        <v>867</v>
      </c>
      <c r="D21" s="24"/>
      <c r="E21" s="24"/>
      <c r="F21" s="24"/>
      <c r="G21" s="24"/>
    </row>
    <row r="22" spans="1:7" ht="26.4" x14ac:dyDescent="0.25">
      <c r="A22" s="24" t="s">
        <v>868</v>
      </c>
      <c r="B22" s="29" t="s">
        <v>245</v>
      </c>
      <c r="C22" s="30" t="s">
        <v>869</v>
      </c>
      <c r="D22" s="24"/>
      <c r="E22" s="24"/>
      <c r="F22" s="24"/>
      <c r="G22" s="24"/>
    </row>
    <row r="23" spans="1:7" ht="39.6" x14ac:dyDescent="0.25">
      <c r="A23" s="24" t="s">
        <v>870</v>
      </c>
      <c r="B23" s="31" t="s">
        <v>871</v>
      </c>
      <c r="C23" s="25" t="s">
        <v>872</v>
      </c>
      <c r="D23" s="26"/>
      <c r="E23" s="26"/>
      <c r="F23" s="26"/>
      <c r="G23" s="26"/>
    </row>
    <row r="24" spans="1:7" ht="26.4" x14ac:dyDescent="0.25">
      <c r="A24" s="24" t="s">
        <v>873</v>
      </c>
      <c r="B24" s="31" t="s">
        <v>874</v>
      </c>
      <c r="C24" s="25" t="s">
        <v>875</v>
      </c>
      <c r="D24" s="26"/>
      <c r="E24" s="26"/>
      <c r="F24" s="26"/>
      <c r="G24" s="26"/>
    </row>
    <row r="25" spans="1:7" ht="26.4" x14ac:dyDescent="0.25">
      <c r="A25" s="21" t="s">
        <v>876</v>
      </c>
      <c r="B25" s="22" t="s">
        <v>248</v>
      </c>
      <c r="C25" s="23" t="s">
        <v>411</v>
      </c>
      <c r="D25" s="20"/>
      <c r="E25" s="20"/>
      <c r="F25" s="20"/>
      <c r="G25" s="20"/>
    </row>
    <row r="26" spans="1:7" ht="39.6" x14ac:dyDescent="0.25">
      <c r="A26" s="32" t="s">
        <v>877</v>
      </c>
      <c r="B26" s="31" t="s">
        <v>251</v>
      </c>
      <c r="C26" s="25" t="s">
        <v>878</v>
      </c>
      <c r="D26" s="26"/>
      <c r="E26" s="26"/>
      <c r="F26" s="26"/>
      <c r="G26" s="26"/>
    </row>
    <row r="27" spans="1:7" ht="13.2" x14ac:dyDescent="0.25">
      <c r="A27" s="24" t="s">
        <v>879</v>
      </c>
      <c r="B27" s="29" t="s">
        <v>257</v>
      </c>
      <c r="C27" s="30" t="s">
        <v>880</v>
      </c>
      <c r="D27" s="26"/>
      <c r="E27" s="26"/>
      <c r="F27" s="26"/>
      <c r="G27" s="26"/>
    </row>
    <row r="28" spans="1:7" ht="39.6" x14ac:dyDescent="0.25">
      <c r="A28" s="24" t="s">
        <v>881</v>
      </c>
      <c r="B28" s="29" t="s">
        <v>266</v>
      </c>
      <c r="C28" s="30" t="s">
        <v>882</v>
      </c>
      <c r="D28" s="26"/>
      <c r="E28" s="26"/>
      <c r="F28" s="26"/>
      <c r="G28" s="26"/>
    </row>
    <row r="29" spans="1:7" ht="26.4" x14ac:dyDescent="0.25">
      <c r="A29" s="27" t="s">
        <v>883</v>
      </c>
      <c r="B29" s="28" t="s">
        <v>269</v>
      </c>
      <c r="C29" s="28" t="s">
        <v>449</v>
      </c>
      <c r="D29" s="20"/>
      <c r="E29" s="20"/>
      <c r="F29" s="20"/>
      <c r="G29" s="20"/>
    </row>
    <row r="30" spans="1:7" ht="13.2" x14ac:dyDescent="0.25">
      <c r="A30" s="24" t="s">
        <v>884</v>
      </c>
      <c r="B30" s="29" t="s">
        <v>272</v>
      </c>
      <c r="C30" s="30" t="s">
        <v>885</v>
      </c>
      <c r="D30" s="26"/>
      <c r="E30" s="26"/>
      <c r="F30" s="26"/>
      <c r="G30" s="26"/>
    </row>
    <row r="31" spans="1:7" ht="13.2" x14ac:dyDescent="0.25">
      <c r="A31" s="24" t="s">
        <v>886</v>
      </c>
      <c r="B31" s="29" t="s">
        <v>284</v>
      </c>
      <c r="C31" s="30" t="s">
        <v>887</v>
      </c>
      <c r="D31" s="26"/>
      <c r="E31" s="26"/>
      <c r="F31" s="26"/>
      <c r="G31" s="26"/>
    </row>
    <row r="32" spans="1:7" ht="13.2" x14ac:dyDescent="0.25">
      <c r="A32" s="21" t="s">
        <v>888</v>
      </c>
      <c r="B32" s="22" t="s">
        <v>332</v>
      </c>
      <c r="C32" s="23" t="s">
        <v>889</v>
      </c>
      <c r="D32" s="20"/>
      <c r="E32" s="20"/>
      <c r="F32" s="20"/>
      <c r="G32" s="20"/>
    </row>
    <row r="33" spans="1:7" ht="26.4" x14ac:dyDescent="0.25">
      <c r="A33" s="32" t="s">
        <v>890</v>
      </c>
      <c r="B33" s="31" t="s">
        <v>335</v>
      </c>
      <c r="C33" s="25" t="s">
        <v>891</v>
      </c>
      <c r="D33" s="26"/>
      <c r="E33" s="26"/>
      <c r="F33" s="26"/>
      <c r="G33" s="20"/>
    </row>
    <row r="34" spans="1:7" ht="26.4" x14ac:dyDescent="0.25">
      <c r="A34" s="32" t="s">
        <v>892</v>
      </c>
      <c r="B34" s="31" t="s">
        <v>893</v>
      </c>
      <c r="C34" s="25" t="s">
        <v>894</v>
      </c>
      <c r="D34" s="26"/>
      <c r="E34" s="26"/>
      <c r="F34" s="26"/>
      <c r="G34" s="26"/>
    </row>
    <row r="35" spans="1:7" ht="26.4" x14ac:dyDescent="0.25">
      <c r="A35" s="32" t="s">
        <v>895</v>
      </c>
      <c r="B35" s="31" t="s">
        <v>896</v>
      </c>
      <c r="C35" s="25" t="s">
        <v>897</v>
      </c>
      <c r="D35" s="26"/>
      <c r="E35" s="26"/>
      <c r="F35" s="26"/>
      <c r="G35" s="26"/>
    </row>
    <row r="36" spans="1:7" ht="26.4" x14ac:dyDescent="0.25">
      <c r="A36" s="27" t="s">
        <v>898</v>
      </c>
      <c r="B36" s="22" t="s">
        <v>338</v>
      </c>
      <c r="C36" s="23" t="s">
        <v>899</v>
      </c>
      <c r="D36" s="20"/>
      <c r="E36" s="20"/>
      <c r="F36" s="20"/>
      <c r="G36" s="20"/>
    </row>
    <row r="37" spans="1:7" ht="13.2" x14ac:dyDescent="0.25">
      <c r="A37" s="24" t="s">
        <v>900</v>
      </c>
      <c r="B37" s="31" t="s">
        <v>341</v>
      </c>
      <c r="C37" s="25" t="s">
        <v>901</v>
      </c>
      <c r="D37" s="26"/>
      <c r="E37" s="26"/>
      <c r="F37" s="26"/>
      <c r="G37" s="26"/>
    </row>
    <row r="38" spans="1:7" ht="26.4" x14ac:dyDescent="0.25">
      <c r="A38" s="21" t="s">
        <v>902</v>
      </c>
      <c r="B38" s="22" t="s">
        <v>410</v>
      </c>
      <c r="C38" s="23" t="s">
        <v>676</v>
      </c>
      <c r="D38" s="20"/>
      <c r="E38" s="20"/>
      <c r="F38" s="20"/>
      <c r="G38" s="20"/>
    </row>
    <row r="39" spans="1:7" ht="13.2" x14ac:dyDescent="0.25">
      <c r="A39" s="32" t="s">
        <v>903</v>
      </c>
      <c r="B39" s="31" t="s">
        <v>413</v>
      </c>
      <c r="C39" s="25" t="s">
        <v>904</v>
      </c>
      <c r="D39" s="26"/>
      <c r="E39" s="26"/>
      <c r="F39" s="26"/>
      <c r="G39" s="20"/>
    </row>
    <row r="40" spans="1:7" ht="13.2" x14ac:dyDescent="0.25">
      <c r="A40" s="32" t="s">
        <v>905</v>
      </c>
      <c r="B40" s="31" t="s">
        <v>416</v>
      </c>
      <c r="C40" s="25" t="s">
        <v>906</v>
      </c>
      <c r="D40" s="26"/>
      <c r="E40" s="26"/>
      <c r="F40" s="26"/>
      <c r="G40" s="26"/>
    </row>
    <row r="41" spans="1:7" ht="39.6" x14ac:dyDescent="0.25">
      <c r="A41" s="32" t="s">
        <v>907</v>
      </c>
      <c r="B41" s="31" t="s">
        <v>422</v>
      </c>
      <c r="C41" s="25" t="s">
        <v>908</v>
      </c>
      <c r="D41" s="24"/>
      <c r="E41" s="24"/>
      <c r="F41" s="24"/>
      <c r="G41" s="24"/>
    </row>
    <row r="42" spans="1:7" ht="39.6" x14ac:dyDescent="0.25">
      <c r="A42" s="27" t="s">
        <v>909</v>
      </c>
      <c r="B42" s="22" t="s">
        <v>448</v>
      </c>
      <c r="C42" s="23" t="s">
        <v>910</v>
      </c>
      <c r="D42" s="20"/>
      <c r="E42" s="20"/>
      <c r="F42" s="20"/>
      <c r="G42" s="20"/>
    </row>
    <row r="43" spans="1:7" ht="13.2" x14ac:dyDescent="0.25">
      <c r="A43" s="24" t="s">
        <v>911</v>
      </c>
      <c r="B43" s="31" t="s">
        <v>451</v>
      </c>
      <c r="C43" s="25" t="s">
        <v>727</v>
      </c>
      <c r="D43" s="26"/>
      <c r="E43" s="26"/>
      <c r="F43" s="26"/>
      <c r="G43" s="26"/>
    </row>
    <row r="44" spans="1:7" ht="13.2" x14ac:dyDescent="0.25">
      <c r="A44" s="24" t="s">
        <v>912</v>
      </c>
      <c r="B44" s="31" t="s">
        <v>454</v>
      </c>
      <c r="C44" s="33" t="s">
        <v>913</v>
      </c>
      <c r="D44" s="26"/>
      <c r="E44" s="26"/>
      <c r="F44" s="26"/>
      <c r="G44" s="26"/>
    </row>
    <row r="45" spans="1:7" ht="13.2" x14ac:dyDescent="0.25">
      <c r="A45" s="24" t="s">
        <v>914</v>
      </c>
      <c r="B45" s="31" t="s">
        <v>454</v>
      </c>
      <c r="C45" s="33" t="s">
        <v>915</v>
      </c>
      <c r="D45" s="26"/>
      <c r="E45" s="26"/>
      <c r="F45" s="26"/>
      <c r="G45" s="26"/>
    </row>
    <row r="46" spans="1:7" ht="26.4" x14ac:dyDescent="0.25">
      <c r="A46" s="24" t="s">
        <v>916</v>
      </c>
      <c r="B46" s="31" t="s">
        <v>472</v>
      </c>
      <c r="C46" s="33" t="s">
        <v>917</v>
      </c>
      <c r="D46" s="26"/>
      <c r="E46" s="26"/>
      <c r="F46" s="26"/>
      <c r="G46" s="26"/>
    </row>
    <row r="47" spans="1:7" ht="26.4" x14ac:dyDescent="0.25">
      <c r="A47" s="27" t="s">
        <v>918</v>
      </c>
      <c r="B47" s="22" t="s">
        <v>490</v>
      </c>
      <c r="C47" s="23" t="s">
        <v>748</v>
      </c>
      <c r="D47" s="20"/>
      <c r="E47" s="20"/>
      <c r="F47" s="20"/>
      <c r="G47" s="20"/>
    </row>
    <row r="48" spans="1:7" ht="26.4" x14ac:dyDescent="0.25">
      <c r="A48" s="24" t="s">
        <v>919</v>
      </c>
      <c r="B48" s="31" t="s">
        <v>493</v>
      </c>
      <c r="C48" s="25" t="s">
        <v>920</v>
      </c>
      <c r="D48" s="26"/>
      <c r="E48" s="26"/>
      <c r="F48" s="26"/>
      <c r="G48" s="26"/>
    </row>
    <row r="49" spans="1:7" ht="39.6" x14ac:dyDescent="0.25">
      <c r="A49" s="21" t="s">
        <v>921</v>
      </c>
      <c r="B49" s="22" t="s">
        <v>597</v>
      </c>
      <c r="C49" s="23" t="s">
        <v>829</v>
      </c>
      <c r="D49" s="27"/>
      <c r="E49" s="27"/>
      <c r="F49" s="27"/>
      <c r="G49" s="27"/>
    </row>
    <row r="50" spans="1:7" ht="39.6" x14ac:dyDescent="0.25">
      <c r="A50" s="24" t="s">
        <v>922</v>
      </c>
      <c r="B50" s="31" t="s">
        <v>600</v>
      </c>
      <c r="C50" s="25" t="s">
        <v>923</v>
      </c>
      <c r="D50" s="24"/>
      <c r="E50" s="24"/>
      <c r="F50" s="24"/>
      <c r="G50" s="27"/>
    </row>
    <row r="51" spans="1:7" ht="26.4" x14ac:dyDescent="0.25">
      <c r="A51" s="32" t="s">
        <v>924</v>
      </c>
      <c r="B51" s="31" t="s">
        <v>609</v>
      </c>
      <c r="C51" s="25" t="s">
        <v>925</v>
      </c>
      <c r="D51" s="24"/>
      <c r="E51" s="24"/>
      <c r="F51" s="24"/>
      <c r="G51" s="24"/>
    </row>
    <row r="52" spans="1:7" ht="39.6" x14ac:dyDescent="0.25">
      <c r="A52" s="32" t="s">
        <v>926</v>
      </c>
      <c r="B52" s="31" t="s">
        <v>612</v>
      </c>
      <c r="C52" s="25" t="s">
        <v>927</v>
      </c>
      <c r="D52" s="24"/>
      <c r="E52" s="24"/>
      <c r="F52" s="24"/>
      <c r="G52" s="24"/>
    </row>
    <row r="54" spans="1:7" x14ac:dyDescent="0.2">
      <c r="A54" s="355" t="s">
        <v>928</v>
      </c>
      <c r="B54" s="356"/>
      <c r="C54" s="356"/>
      <c r="D54" s="356"/>
      <c r="E54" s="356"/>
      <c r="F54" s="356"/>
      <c r="G54" s="356"/>
    </row>
    <row r="55" spans="1:7" x14ac:dyDescent="0.2">
      <c r="A55" s="356"/>
      <c r="B55" s="356"/>
      <c r="C55" s="356"/>
      <c r="D55" s="356"/>
      <c r="E55" s="356"/>
      <c r="F55" s="356"/>
      <c r="G55" s="356"/>
    </row>
    <row r="56" spans="1:7" ht="27" customHeight="1" x14ac:dyDescent="0.2">
      <c r="A56" s="356"/>
      <c r="B56" s="356"/>
      <c r="C56" s="356"/>
      <c r="D56" s="356"/>
      <c r="E56" s="356"/>
      <c r="F56" s="356"/>
      <c r="G56" s="356"/>
    </row>
  </sheetData>
  <mergeCells count="4">
    <mergeCell ref="A1:G1"/>
    <mergeCell ref="D2:E2"/>
    <mergeCell ref="F2:G2"/>
    <mergeCell ref="A54:G5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B24" sqref="B24"/>
    </sheetView>
  </sheetViews>
  <sheetFormatPr defaultColWidth="9.109375" defaultRowHeight="10.199999999999999" x14ac:dyDescent="0.2"/>
  <cols>
    <col min="1" max="1" width="17.44140625" style="14" customWidth="1"/>
    <col min="2" max="2" width="44" style="34" customWidth="1"/>
    <col min="3" max="3" width="27.88671875" style="14" customWidth="1"/>
    <col min="4" max="4" width="20.88671875" style="14" customWidth="1"/>
    <col min="5" max="5" width="15.109375" style="14" customWidth="1"/>
    <col min="6" max="6" width="8.44140625" style="14" customWidth="1"/>
    <col min="7" max="16384" width="9.109375" style="14"/>
  </cols>
  <sheetData>
    <row r="1" spans="1:7" ht="13.8" x14ac:dyDescent="0.25">
      <c r="A1" s="361" t="s">
        <v>1185</v>
      </c>
      <c r="B1" s="361"/>
      <c r="C1" s="361"/>
      <c r="D1" s="361"/>
      <c r="E1" s="361"/>
      <c r="F1" s="107"/>
      <c r="G1" s="191"/>
    </row>
    <row r="2" spans="1:7" ht="27.6" x14ac:dyDescent="0.25">
      <c r="A2" s="192" t="s">
        <v>13</v>
      </c>
      <c r="B2" s="193" t="s">
        <v>1145</v>
      </c>
      <c r="C2" s="192" t="s">
        <v>1146</v>
      </c>
      <c r="D2" s="192" t="s">
        <v>1147</v>
      </c>
      <c r="E2" s="192" t="s">
        <v>1148</v>
      </c>
      <c r="F2" s="107"/>
      <c r="G2" s="191"/>
    </row>
    <row r="3" spans="1:7" s="209" customFormat="1" ht="13.8" x14ac:dyDescent="0.25">
      <c r="A3" s="362" t="s">
        <v>1149</v>
      </c>
      <c r="B3" s="362"/>
      <c r="C3" s="362"/>
      <c r="D3" s="362"/>
      <c r="E3" s="362"/>
      <c r="F3" s="105"/>
      <c r="G3" s="208"/>
    </row>
    <row r="4" spans="1:7" s="209" customFormat="1" ht="13.8" x14ac:dyDescent="0.25">
      <c r="A4" s="210"/>
      <c r="B4" s="211"/>
      <c r="C4" s="210"/>
      <c r="D4" s="210"/>
      <c r="E4" s="212"/>
      <c r="F4" s="105"/>
      <c r="G4" s="208"/>
    </row>
    <row r="5" spans="1:7" s="209" customFormat="1" ht="13.8" x14ac:dyDescent="0.25">
      <c r="A5" s="357" t="s">
        <v>1150</v>
      </c>
      <c r="B5" s="357"/>
      <c r="C5" s="357"/>
      <c r="D5" s="357"/>
      <c r="E5" s="210"/>
      <c r="F5" s="105"/>
      <c r="G5" s="208"/>
    </row>
    <row r="6" spans="1:7" s="209" customFormat="1" ht="13.8" x14ac:dyDescent="0.25">
      <c r="A6" s="358" t="s">
        <v>1151</v>
      </c>
      <c r="B6" s="358"/>
      <c r="C6" s="358"/>
      <c r="D6" s="358"/>
      <c r="E6" s="358"/>
      <c r="F6" s="105"/>
      <c r="G6" s="208"/>
    </row>
    <row r="7" spans="1:7" s="209" customFormat="1" ht="13.8" x14ac:dyDescent="0.25">
      <c r="A7" s="210"/>
      <c r="B7" s="213"/>
      <c r="C7" s="210"/>
      <c r="D7" s="210"/>
      <c r="E7" s="212"/>
      <c r="F7" s="105"/>
      <c r="G7" s="208"/>
    </row>
    <row r="8" spans="1:7" s="209" customFormat="1" ht="13.8" x14ac:dyDescent="0.25">
      <c r="A8" s="357" t="s">
        <v>1152</v>
      </c>
      <c r="B8" s="357"/>
      <c r="C8" s="357"/>
      <c r="D8" s="357"/>
      <c r="E8" s="212"/>
      <c r="F8" s="105"/>
      <c r="G8" s="208"/>
    </row>
    <row r="9" spans="1:7" s="209" customFormat="1" ht="13.8" x14ac:dyDescent="0.25">
      <c r="A9" s="358" t="s">
        <v>1153</v>
      </c>
      <c r="B9" s="358"/>
      <c r="C9" s="358"/>
      <c r="D9" s="358"/>
      <c r="E9" s="358"/>
      <c r="F9" s="105"/>
      <c r="G9" s="208"/>
    </row>
    <row r="10" spans="1:7" s="209" customFormat="1" ht="13.8" x14ac:dyDescent="0.25">
      <c r="A10" s="210"/>
      <c r="B10" s="213"/>
      <c r="C10" s="210"/>
      <c r="D10" s="210"/>
      <c r="E10" s="210"/>
      <c r="F10" s="105"/>
      <c r="G10" s="208"/>
    </row>
    <row r="11" spans="1:7" s="209" customFormat="1" ht="13.8" x14ac:dyDescent="0.25">
      <c r="A11" s="357" t="s">
        <v>1154</v>
      </c>
      <c r="B11" s="357"/>
      <c r="C11" s="357"/>
      <c r="D11" s="357"/>
      <c r="E11" s="212"/>
      <c r="F11" s="105"/>
      <c r="G11" s="208"/>
    </row>
    <row r="12" spans="1:7" s="209" customFormat="1" ht="13.8" x14ac:dyDescent="0.25">
      <c r="A12" s="358" t="s">
        <v>1155</v>
      </c>
      <c r="B12" s="358"/>
      <c r="C12" s="358"/>
      <c r="D12" s="358"/>
      <c r="E12" s="358"/>
      <c r="F12" s="105"/>
      <c r="G12" s="208"/>
    </row>
    <row r="13" spans="1:7" s="209" customFormat="1" ht="13.8" x14ac:dyDescent="0.25">
      <c r="A13" s="210"/>
      <c r="B13" s="213"/>
      <c r="C13" s="210"/>
      <c r="D13" s="210"/>
      <c r="E13" s="212"/>
      <c r="F13" s="105"/>
      <c r="G13" s="208"/>
    </row>
    <row r="14" spans="1:7" s="209" customFormat="1" ht="13.8" x14ac:dyDescent="0.25">
      <c r="A14" s="359" t="s">
        <v>1156</v>
      </c>
      <c r="B14" s="359"/>
      <c r="C14" s="359"/>
      <c r="D14" s="359"/>
      <c r="E14" s="210"/>
      <c r="F14" s="105"/>
      <c r="G14" s="208"/>
    </row>
    <row r="15" spans="1:7" s="209" customFormat="1" ht="13.8" x14ac:dyDescent="0.25">
      <c r="A15" s="358" t="s">
        <v>1157</v>
      </c>
      <c r="B15" s="358"/>
      <c r="C15" s="358"/>
      <c r="D15" s="358"/>
      <c r="E15" s="214"/>
      <c r="F15" s="105"/>
      <c r="G15" s="208"/>
    </row>
    <row r="16" spans="1:7" ht="13.8" x14ac:dyDescent="0.25">
      <c r="A16" s="107"/>
      <c r="B16" s="107"/>
      <c r="C16" s="107"/>
      <c r="D16" s="107"/>
      <c r="E16" s="107"/>
      <c r="F16" s="107"/>
      <c r="G16" s="191"/>
    </row>
    <row r="17" spans="1:7" ht="13.8" x14ac:dyDescent="0.2">
      <c r="A17" s="360" t="s">
        <v>1158</v>
      </c>
      <c r="B17" s="360"/>
      <c r="C17" s="360"/>
      <c r="D17" s="360"/>
      <c r="E17" s="360"/>
      <c r="F17" s="360"/>
      <c r="G17" s="191"/>
    </row>
    <row r="18" spans="1:7" ht="13.8" x14ac:dyDescent="0.2">
      <c r="A18" s="360"/>
      <c r="B18" s="360"/>
      <c r="C18" s="360"/>
      <c r="D18" s="360"/>
      <c r="E18" s="360"/>
      <c r="F18" s="360"/>
      <c r="G18" s="191"/>
    </row>
    <row r="19" spans="1:7" ht="13.8" x14ac:dyDescent="0.2">
      <c r="A19" s="360"/>
      <c r="B19" s="360"/>
      <c r="C19" s="360"/>
      <c r="D19" s="360"/>
      <c r="E19" s="360"/>
      <c r="F19" s="360"/>
      <c r="G19" s="191"/>
    </row>
  </sheetData>
  <mergeCells count="11">
    <mergeCell ref="A9:E9"/>
    <mergeCell ref="A1:E1"/>
    <mergeCell ref="A3:E3"/>
    <mergeCell ref="A5:D5"/>
    <mergeCell ref="A6:E6"/>
    <mergeCell ref="A8:D8"/>
    <mergeCell ref="A11:D11"/>
    <mergeCell ref="A12:E12"/>
    <mergeCell ref="A14:D14"/>
    <mergeCell ref="A15:D15"/>
    <mergeCell ref="A17:F1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workbookViewId="0">
      <selection activeCell="K30" sqref="K30"/>
    </sheetView>
  </sheetViews>
  <sheetFormatPr defaultRowHeight="14.4" x14ac:dyDescent="0.3"/>
  <cols>
    <col min="1" max="1" width="7.33203125" customWidth="1"/>
    <col min="2" max="2" width="12.109375" customWidth="1"/>
    <col min="19" max="19" width="9.44140625" customWidth="1"/>
    <col min="20" max="20" width="9.6640625" customWidth="1"/>
    <col min="25" max="25" width="11" style="227" customWidth="1"/>
    <col min="257" max="257" width="7.33203125" customWidth="1"/>
    <col min="258" max="258" width="12.109375" customWidth="1"/>
    <col min="275" max="275" width="9.44140625" customWidth="1"/>
    <col min="276" max="276" width="9.6640625" customWidth="1"/>
    <col min="281" max="281" width="8.88671875" customWidth="1"/>
    <col min="513" max="513" width="7.33203125" customWidth="1"/>
    <col min="514" max="514" width="12.109375" customWidth="1"/>
    <col min="531" max="531" width="9.44140625" customWidth="1"/>
    <col min="532" max="532" width="9.6640625" customWidth="1"/>
    <col min="537" max="537" width="8.88671875" customWidth="1"/>
    <col min="769" max="769" width="7.33203125" customWidth="1"/>
    <col min="770" max="770" width="12.109375" customWidth="1"/>
    <col min="787" max="787" width="9.44140625" customWidth="1"/>
    <col min="788" max="788" width="9.6640625" customWidth="1"/>
    <col min="793" max="793" width="8.88671875" customWidth="1"/>
    <col min="1025" max="1025" width="7.33203125" customWidth="1"/>
    <col min="1026" max="1026" width="12.109375" customWidth="1"/>
    <col min="1043" max="1043" width="9.44140625" customWidth="1"/>
    <col min="1044" max="1044" width="9.6640625" customWidth="1"/>
    <col min="1049" max="1049" width="8.88671875" customWidth="1"/>
    <col min="1281" max="1281" width="7.33203125" customWidth="1"/>
    <col min="1282" max="1282" width="12.109375" customWidth="1"/>
    <col min="1299" max="1299" width="9.44140625" customWidth="1"/>
    <col min="1300" max="1300" width="9.6640625" customWidth="1"/>
    <col min="1305" max="1305" width="8.88671875" customWidth="1"/>
    <col min="1537" max="1537" width="7.33203125" customWidth="1"/>
    <col min="1538" max="1538" width="12.109375" customWidth="1"/>
    <col min="1555" max="1555" width="9.44140625" customWidth="1"/>
    <col min="1556" max="1556" width="9.6640625" customWidth="1"/>
    <col min="1561" max="1561" width="8.88671875" customWidth="1"/>
    <col min="1793" max="1793" width="7.33203125" customWidth="1"/>
    <col min="1794" max="1794" width="12.109375" customWidth="1"/>
    <col min="1811" max="1811" width="9.44140625" customWidth="1"/>
    <col min="1812" max="1812" width="9.6640625" customWidth="1"/>
    <col min="1817" max="1817" width="8.88671875" customWidth="1"/>
    <col min="2049" max="2049" width="7.33203125" customWidth="1"/>
    <col min="2050" max="2050" width="12.109375" customWidth="1"/>
    <col min="2067" max="2067" width="9.44140625" customWidth="1"/>
    <col min="2068" max="2068" width="9.6640625" customWidth="1"/>
    <col min="2073" max="2073" width="8.88671875" customWidth="1"/>
    <col min="2305" max="2305" width="7.33203125" customWidth="1"/>
    <col min="2306" max="2306" width="12.109375" customWidth="1"/>
    <col min="2323" max="2323" width="9.44140625" customWidth="1"/>
    <col min="2324" max="2324" width="9.6640625" customWidth="1"/>
    <col min="2329" max="2329" width="8.88671875" customWidth="1"/>
    <col min="2561" max="2561" width="7.33203125" customWidth="1"/>
    <col min="2562" max="2562" width="12.109375" customWidth="1"/>
    <col min="2579" max="2579" width="9.44140625" customWidth="1"/>
    <col min="2580" max="2580" width="9.6640625" customWidth="1"/>
    <col min="2585" max="2585" width="8.88671875" customWidth="1"/>
    <col min="2817" max="2817" width="7.33203125" customWidth="1"/>
    <col min="2818" max="2818" width="12.109375" customWidth="1"/>
    <col min="2835" max="2835" width="9.44140625" customWidth="1"/>
    <col min="2836" max="2836" width="9.6640625" customWidth="1"/>
    <col min="2841" max="2841" width="8.88671875" customWidth="1"/>
    <col min="3073" max="3073" width="7.33203125" customWidth="1"/>
    <col min="3074" max="3074" width="12.109375" customWidth="1"/>
    <col min="3091" max="3091" width="9.44140625" customWidth="1"/>
    <col min="3092" max="3092" width="9.6640625" customWidth="1"/>
    <col min="3097" max="3097" width="8.88671875" customWidth="1"/>
    <col min="3329" max="3329" width="7.33203125" customWidth="1"/>
    <col min="3330" max="3330" width="12.109375" customWidth="1"/>
    <col min="3347" max="3347" width="9.44140625" customWidth="1"/>
    <col min="3348" max="3348" width="9.6640625" customWidth="1"/>
    <col min="3353" max="3353" width="8.88671875" customWidth="1"/>
    <col min="3585" max="3585" width="7.33203125" customWidth="1"/>
    <col min="3586" max="3586" width="12.109375" customWidth="1"/>
    <col min="3603" max="3603" width="9.44140625" customWidth="1"/>
    <col min="3604" max="3604" width="9.6640625" customWidth="1"/>
    <col min="3609" max="3609" width="8.88671875" customWidth="1"/>
    <col min="3841" max="3841" width="7.33203125" customWidth="1"/>
    <col min="3842" max="3842" width="12.109375" customWidth="1"/>
    <col min="3859" max="3859" width="9.44140625" customWidth="1"/>
    <col min="3860" max="3860" width="9.6640625" customWidth="1"/>
    <col min="3865" max="3865" width="8.88671875" customWidth="1"/>
    <col min="4097" max="4097" width="7.33203125" customWidth="1"/>
    <col min="4098" max="4098" width="12.109375" customWidth="1"/>
    <col min="4115" max="4115" width="9.44140625" customWidth="1"/>
    <col min="4116" max="4116" width="9.6640625" customWidth="1"/>
    <col min="4121" max="4121" width="8.88671875" customWidth="1"/>
    <col min="4353" max="4353" width="7.33203125" customWidth="1"/>
    <col min="4354" max="4354" width="12.109375" customWidth="1"/>
    <col min="4371" max="4371" width="9.44140625" customWidth="1"/>
    <col min="4372" max="4372" width="9.6640625" customWidth="1"/>
    <col min="4377" max="4377" width="8.88671875" customWidth="1"/>
    <col min="4609" max="4609" width="7.33203125" customWidth="1"/>
    <col min="4610" max="4610" width="12.109375" customWidth="1"/>
    <col min="4627" max="4627" width="9.44140625" customWidth="1"/>
    <col min="4628" max="4628" width="9.6640625" customWidth="1"/>
    <col min="4633" max="4633" width="8.88671875" customWidth="1"/>
    <col min="4865" max="4865" width="7.33203125" customWidth="1"/>
    <col min="4866" max="4866" width="12.109375" customWidth="1"/>
    <col min="4883" max="4883" width="9.44140625" customWidth="1"/>
    <col min="4884" max="4884" width="9.6640625" customWidth="1"/>
    <col min="4889" max="4889" width="8.88671875" customWidth="1"/>
    <col min="5121" max="5121" width="7.33203125" customWidth="1"/>
    <col min="5122" max="5122" width="12.109375" customWidth="1"/>
    <col min="5139" max="5139" width="9.44140625" customWidth="1"/>
    <col min="5140" max="5140" width="9.6640625" customWidth="1"/>
    <col min="5145" max="5145" width="8.88671875" customWidth="1"/>
    <col min="5377" max="5377" width="7.33203125" customWidth="1"/>
    <col min="5378" max="5378" width="12.109375" customWidth="1"/>
    <col min="5395" max="5395" width="9.44140625" customWidth="1"/>
    <col min="5396" max="5396" width="9.6640625" customWidth="1"/>
    <col min="5401" max="5401" width="8.88671875" customWidth="1"/>
    <col min="5633" max="5633" width="7.33203125" customWidth="1"/>
    <col min="5634" max="5634" width="12.109375" customWidth="1"/>
    <col min="5651" max="5651" width="9.44140625" customWidth="1"/>
    <col min="5652" max="5652" width="9.6640625" customWidth="1"/>
    <col min="5657" max="5657" width="8.88671875" customWidth="1"/>
    <col min="5889" max="5889" width="7.33203125" customWidth="1"/>
    <col min="5890" max="5890" width="12.109375" customWidth="1"/>
    <col min="5907" max="5907" width="9.44140625" customWidth="1"/>
    <col min="5908" max="5908" width="9.6640625" customWidth="1"/>
    <col min="5913" max="5913" width="8.88671875" customWidth="1"/>
    <col min="6145" max="6145" width="7.33203125" customWidth="1"/>
    <col min="6146" max="6146" width="12.109375" customWidth="1"/>
    <col min="6163" max="6163" width="9.44140625" customWidth="1"/>
    <col min="6164" max="6164" width="9.6640625" customWidth="1"/>
    <col min="6169" max="6169" width="8.88671875" customWidth="1"/>
    <col min="6401" max="6401" width="7.33203125" customWidth="1"/>
    <col min="6402" max="6402" width="12.109375" customWidth="1"/>
    <col min="6419" max="6419" width="9.44140625" customWidth="1"/>
    <col min="6420" max="6420" width="9.6640625" customWidth="1"/>
    <col min="6425" max="6425" width="8.88671875" customWidth="1"/>
    <col min="6657" max="6657" width="7.33203125" customWidth="1"/>
    <col min="6658" max="6658" width="12.109375" customWidth="1"/>
    <col min="6675" max="6675" width="9.44140625" customWidth="1"/>
    <col min="6676" max="6676" width="9.6640625" customWidth="1"/>
    <col min="6681" max="6681" width="8.88671875" customWidth="1"/>
    <col min="6913" max="6913" width="7.33203125" customWidth="1"/>
    <col min="6914" max="6914" width="12.109375" customWidth="1"/>
    <col min="6931" max="6931" width="9.44140625" customWidth="1"/>
    <col min="6932" max="6932" width="9.6640625" customWidth="1"/>
    <col min="6937" max="6937" width="8.88671875" customWidth="1"/>
    <col min="7169" max="7169" width="7.33203125" customWidth="1"/>
    <col min="7170" max="7170" width="12.109375" customWidth="1"/>
    <col min="7187" max="7187" width="9.44140625" customWidth="1"/>
    <col min="7188" max="7188" width="9.6640625" customWidth="1"/>
    <col min="7193" max="7193" width="8.88671875" customWidth="1"/>
    <col min="7425" max="7425" width="7.33203125" customWidth="1"/>
    <col min="7426" max="7426" width="12.109375" customWidth="1"/>
    <col min="7443" max="7443" width="9.44140625" customWidth="1"/>
    <col min="7444" max="7444" width="9.6640625" customWidth="1"/>
    <col min="7449" max="7449" width="8.88671875" customWidth="1"/>
    <col min="7681" max="7681" width="7.33203125" customWidth="1"/>
    <col min="7682" max="7682" width="12.109375" customWidth="1"/>
    <col min="7699" max="7699" width="9.44140625" customWidth="1"/>
    <col min="7700" max="7700" width="9.6640625" customWidth="1"/>
    <col min="7705" max="7705" width="8.88671875" customWidth="1"/>
    <col min="7937" max="7937" width="7.33203125" customWidth="1"/>
    <col min="7938" max="7938" width="12.109375" customWidth="1"/>
    <col min="7955" max="7955" width="9.44140625" customWidth="1"/>
    <col min="7956" max="7956" width="9.6640625" customWidth="1"/>
    <col min="7961" max="7961" width="8.88671875" customWidth="1"/>
    <col min="8193" max="8193" width="7.33203125" customWidth="1"/>
    <col min="8194" max="8194" width="12.109375" customWidth="1"/>
    <col min="8211" max="8211" width="9.44140625" customWidth="1"/>
    <col min="8212" max="8212" width="9.6640625" customWidth="1"/>
    <col min="8217" max="8217" width="8.88671875" customWidth="1"/>
    <col min="8449" max="8449" width="7.33203125" customWidth="1"/>
    <col min="8450" max="8450" width="12.109375" customWidth="1"/>
    <col min="8467" max="8467" width="9.44140625" customWidth="1"/>
    <col min="8468" max="8468" width="9.6640625" customWidth="1"/>
    <col min="8473" max="8473" width="8.88671875" customWidth="1"/>
    <col min="8705" max="8705" width="7.33203125" customWidth="1"/>
    <col min="8706" max="8706" width="12.109375" customWidth="1"/>
    <col min="8723" max="8723" width="9.44140625" customWidth="1"/>
    <col min="8724" max="8724" width="9.6640625" customWidth="1"/>
    <col min="8729" max="8729" width="8.88671875" customWidth="1"/>
    <col min="8961" max="8961" width="7.33203125" customWidth="1"/>
    <col min="8962" max="8962" width="12.109375" customWidth="1"/>
    <col min="8979" max="8979" width="9.44140625" customWidth="1"/>
    <col min="8980" max="8980" width="9.6640625" customWidth="1"/>
    <col min="8985" max="8985" width="8.88671875" customWidth="1"/>
    <col min="9217" max="9217" width="7.33203125" customWidth="1"/>
    <col min="9218" max="9218" width="12.109375" customWidth="1"/>
    <col min="9235" max="9235" width="9.44140625" customWidth="1"/>
    <col min="9236" max="9236" width="9.6640625" customWidth="1"/>
    <col min="9241" max="9241" width="8.88671875" customWidth="1"/>
    <col min="9473" max="9473" width="7.33203125" customWidth="1"/>
    <col min="9474" max="9474" width="12.109375" customWidth="1"/>
    <col min="9491" max="9491" width="9.44140625" customWidth="1"/>
    <col min="9492" max="9492" width="9.6640625" customWidth="1"/>
    <col min="9497" max="9497" width="8.88671875" customWidth="1"/>
    <col min="9729" max="9729" width="7.33203125" customWidth="1"/>
    <col min="9730" max="9730" width="12.109375" customWidth="1"/>
    <col min="9747" max="9747" width="9.44140625" customWidth="1"/>
    <col min="9748" max="9748" width="9.6640625" customWidth="1"/>
    <col min="9753" max="9753" width="8.88671875" customWidth="1"/>
    <col min="9985" max="9985" width="7.33203125" customWidth="1"/>
    <col min="9986" max="9986" width="12.109375" customWidth="1"/>
    <col min="10003" max="10003" width="9.44140625" customWidth="1"/>
    <col min="10004" max="10004" width="9.6640625" customWidth="1"/>
    <col min="10009" max="10009" width="8.88671875" customWidth="1"/>
    <col min="10241" max="10241" width="7.33203125" customWidth="1"/>
    <col min="10242" max="10242" width="12.109375" customWidth="1"/>
    <col min="10259" max="10259" width="9.44140625" customWidth="1"/>
    <col min="10260" max="10260" width="9.6640625" customWidth="1"/>
    <col min="10265" max="10265" width="8.88671875" customWidth="1"/>
    <col min="10497" max="10497" width="7.33203125" customWidth="1"/>
    <col min="10498" max="10498" width="12.109375" customWidth="1"/>
    <col min="10515" max="10515" width="9.44140625" customWidth="1"/>
    <col min="10516" max="10516" width="9.6640625" customWidth="1"/>
    <col min="10521" max="10521" width="8.88671875" customWidth="1"/>
    <col min="10753" max="10753" width="7.33203125" customWidth="1"/>
    <col min="10754" max="10754" width="12.109375" customWidth="1"/>
    <col min="10771" max="10771" width="9.44140625" customWidth="1"/>
    <col min="10772" max="10772" width="9.6640625" customWidth="1"/>
    <col min="10777" max="10777" width="8.88671875" customWidth="1"/>
    <col min="11009" max="11009" width="7.33203125" customWidth="1"/>
    <col min="11010" max="11010" width="12.109375" customWidth="1"/>
    <col min="11027" max="11027" width="9.44140625" customWidth="1"/>
    <col min="11028" max="11028" width="9.6640625" customWidth="1"/>
    <col min="11033" max="11033" width="8.88671875" customWidth="1"/>
    <col min="11265" max="11265" width="7.33203125" customWidth="1"/>
    <col min="11266" max="11266" width="12.109375" customWidth="1"/>
    <col min="11283" max="11283" width="9.44140625" customWidth="1"/>
    <col min="11284" max="11284" width="9.6640625" customWidth="1"/>
    <col min="11289" max="11289" width="8.88671875" customWidth="1"/>
    <col min="11521" max="11521" width="7.33203125" customWidth="1"/>
    <col min="11522" max="11522" width="12.109375" customWidth="1"/>
    <col min="11539" max="11539" width="9.44140625" customWidth="1"/>
    <col min="11540" max="11540" width="9.6640625" customWidth="1"/>
    <col min="11545" max="11545" width="8.88671875" customWidth="1"/>
    <col min="11777" max="11777" width="7.33203125" customWidth="1"/>
    <col min="11778" max="11778" width="12.109375" customWidth="1"/>
    <col min="11795" max="11795" width="9.44140625" customWidth="1"/>
    <col min="11796" max="11796" width="9.6640625" customWidth="1"/>
    <col min="11801" max="11801" width="8.88671875" customWidth="1"/>
    <col min="12033" max="12033" width="7.33203125" customWidth="1"/>
    <col min="12034" max="12034" width="12.109375" customWidth="1"/>
    <col min="12051" max="12051" width="9.44140625" customWidth="1"/>
    <col min="12052" max="12052" width="9.6640625" customWidth="1"/>
    <col min="12057" max="12057" width="8.88671875" customWidth="1"/>
    <col min="12289" max="12289" width="7.33203125" customWidth="1"/>
    <col min="12290" max="12290" width="12.109375" customWidth="1"/>
    <col min="12307" max="12307" width="9.44140625" customWidth="1"/>
    <col min="12308" max="12308" width="9.6640625" customWidth="1"/>
    <col min="12313" max="12313" width="8.88671875" customWidth="1"/>
    <col min="12545" max="12545" width="7.33203125" customWidth="1"/>
    <col min="12546" max="12546" width="12.109375" customWidth="1"/>
    <col min="12563" max="12563" width="9.44140625" customWidth="1"/>
    <col min="12564" max="12564" width="9.6640625" customWidth="1"/>
    <col min="12569" max="12569" width="8.88671875" customWidth="1"/>
    <col min="12801" max="12801" width="7.33203125" customWidth="1"/>
    <col min="12802" max="12802" width="12.109375" customWidth="1"/>
    <col min="12819" max="12819" width="9.44140625" customWidth="1"/>
    <col min="12820" max="12820" width="9.6640625" customWidth="1"/>
    <col min="12825" max="12825" width="8.88671875" customWidth="1"/>
    <col min="13057" max="13057" width="7.33203125" customWidth="1"/>
    <col min="13058" max="13058" width="12.109375" customWidth="1"/>
    <col min="13075" max="13075" width="9.44140625" customWidth="1"/>
    <col min="13076" max="13076" width="9.6640625" customWidth="1"/>
    <col min="13081" max="13081" width="8.88671875" customWidth="1"/>
    <col min="13313" max="13313" width="7.33203125" customWidth="1"/>
    <col min="13314" max="13314" width="12.109375" customWidth="1"/>
    <col min="13331" max="13331" width="9.44140625" customWidth="1"/>
    <col min="13332" max="13332" width="9.6640625" customWidth="1"/>
    <col min="13337" max="13337" width="8.88671875" customWidth="1"/>
    <col min="13569" max="13569" width="7.33203125" customWidth="1"/>
    <col min="13570" max="13570" width="12.109375" customWidth="1"/>
    <col min="13587" max="13587" width="9.44140625" customWidth="1"/>
    <col min="13588" max="13588" width="9.6640625" customWidth="1"/>
    <col min="13593" max="13593" width="8.88671875" customWidth="1"/>
    <col min="13825" max="13825" width="7.33203125" customWidth="1"/>
    <col min="13826" max="13826" width="12.109375" customWidth="1"/>
    <col min="13843" max="13843" width="9.44140625" customWidth="1"/>
    <col min="13844" max="13844" width="9.6640625" customWidth="1"/>
    <col min="13849" max="13849" width="8.88671875" customWidth="1"/>
    <col min="14081" max="14081" width="7.33203125" customWidth="1"/>
    <col min="14082" max="14082" width="12.109375" customWidth="1"/>
    <col min="14099" max="14099" width="9.44140625" customWidth="1"/>
    <col min="14100" max="14100" width="9.6640625" customWidth="1"/>
    <col min="14105" max="14105" width="8.88671875" customWidth="1"/>
    <col min="14337" max="14337" width="7.33203125" customWidth="1"/>
    <col min="14338" max="14338" width="12.109375" customWidth="1"/>
    <col min="14355" max="14355" width="9.44140625" customWidth="1"/>
    <col min="14356" max="14356" width="9.6640625" customWidth="1"/>
    <col min="14361" max="14361" width="8.88671875" customWidth="1"/>
    <col min="14593" max="14593" width="7.33203125" customWidth="1"/>
    <col min="14594" max="14594" width="12.109375" customWidth="1"/>
    <col min="14611" max="14611" width="9.44140625" customWidth="1"/>
    <col min="14612" max="14612" width="9.6640625" customWidth="1"/>
    <col min="14617" max="14617" width="8.88671875" customWidth="1"/>
    <col min="14849" max="14849" width="7.33203125" customWidth="1"/>
    <col min="14850" max="14850" width="12.109375" customWidth="1"/>
    <col min="14867" max="14867" width="9.44140625" customWidth="1"/>
    <col min="14868" max="14868" width="9.6640625" customWidth="1"/>
    <col min="14873" max="14873" width="8.88671875" customWidth="1"/>
    <col min="15105" max="15105" width="7.33203125" customWidth="1"/>
    <col min="15106" max="15106" width="12.109375" customWidth="1"/>
    <col min="15123" max="15123" width="9.44140625" customWidth="1"/>
    <col min="15124" max="15124" width="9.6640625" customWidth="1"/>
    <col min="15129" max="15129" width="8.88671875" customWidth="1"/>
    <col min="15361" max="15361" width="7.33203125" customWidth="1"/>
    <col min="15362" max="15362" width="12.109375" customWidth="1"/>
    <col min="15379" max="15379" width="9.44140625" customWidth="1"/>
    <col min="15380" max="15380" width="9.6640625" customWidth="1"/>
    <col min="15385" max="15385" width="8.88671875" customWidth="1"/>
    <col min="15617" max="15617" width="7.33203125" customWidth="1"/>
    <col min="15618" max="15618" width="12.109375" customWidth="1"/>
    <col min="15635" max="15635" width="9.44140625" customWidth="1"/>
    <col min="15636" max="15636" width="9.6640625" customWidth="1"/>
    <col min="15641" max="15641" width="8.88671875" customWidth="1"/>
    <col min="15873" max="15873" width="7.33203125" customWidth="1"/>
    <col min="15874" max="15874" width="12.109375" customWidth="1"/>
    <col min="15891" max="15891" width="9.44140625" customWidth="1"/>
    <col min="15892" max="15892" width="9.6640625" customWidth="1"/>
    <col min="15897" max="15897" width="8.88671875" customWidth="1"/>
    <col min="16129" max="16129" width="7.33203125" customWidth="1"/>
    <col min="16130" max="16130" width="12.109375" customWidth="1"/>
    <col min="16147" max="16147" width="9.44140625" customWidth="1"/>
    <col min="16148" max="16148" width="9.6640625" customWidth="1"/>
    <col min="16153" max="16153" width="8.88671875" customWidth="1"/>
  </cols>
  <sheetData>
    <row r="1" spans="1:25" x14ac:dyDescent="0.3">
      <c r="A1" t="s">
        <v>1187</v>
      </c>
    </row>
    <row r="2" spans="1:25" x14ac:dyDescent="0.3">
      <c r="A2" s="272" t="s">
        <v>13</v>
      </c>
      <c r="B2" s="273" t="s">
        <v>1159</v>
      </c>
      <c r="C2" s="363" t="s">
        <v>1086</v>
      </c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W2" s="365"/>
      <c r="X2" s="182"/>
    </row>
    <row r="3" spans="1:25" x14ac:dyDescent="0.3">
      <c r="A3" s="272"/>
      <c r="B3" s="273"/>
      <c r="C3" s="366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  <c r="R3" s="367"/>
      <c r="S3" s="367"/>
      <c r="T3" s="367"/>
      <c r="U3" s="367"/>
      <c r="V3" s="367"/>
      <c r="W3" s="368"/>
      <c r="X3" s="182"/>
    </row>
    <row r="4" spans="1:25" x14ac:dyDescent="0.3">
      <c r="A4" s="272"/>
      <c r="B4" s="273"/>
      <c r="C4" s="183" t="s">
        <v>1087</v>
      </c>
      <c r="D4" s="183" t="s">
        <v>1088</v>
      </c>
      <c r="E4" s="183" t="s">
        <v>1089</v>
      </c>
      <c r="F4" s="183" t="s">
        <v>1090</v>
      </c>
      <c r="G4" s="183" t="s">
        <v>1091</v>
      </c>
      <c r="H4" s="183" t="s">
        <v>1092</v>
      </c>
      <c r="I4" s="183" t="s">
        <v>1093</v>
      </c>
      <c r="J4" s="183" t="s">
        <v>1094</v>
      </c>
      <c r="K4" s="183" t="s">
        <v>1095</v>
      </c>
      <c r="L4" s="183" t="s">
        <v>1096</v>
      </c>
      <c r="M4" s="183" t="s">
        <v>1097</v>
      </c>
      <c r="N4" s="183" t="s">
        <v>1098</v>
      </c>
      <c r="O4" s="183" t="s">
        <v>1099</v>
      </c>
      <c r="P4" s="183" t="s">
        <v>1100</v>
      </c>
      <c r="Q4" s="183" t="s">
        <v>1101</v>
      </c>
      <c r="R4" s="183" t="s">
        <v>1102</v>
      </c>
      <c r="S4" s="183" t="s">
        <v>1103</v>
      </c>
      <c r="T4" s="183" t="s">
        <v>1104</v>
      </c>
      <c r="U4" s="183" t="s">
        <v>1105</v>
      </c>
      <c r="V4" s="183" t="s">
        <v>1106</v>
      </c>
      <c r="W4" s="183" t="s">
        <v>1107</v>
      </c>
      <c r="X4" s="183" t="s">
        <v>1108</v>
      </c>
      <c r="Y4" s="350" t="s">
        <v>1160</v>
      </c>
    </row>
    <row r="5" spans="1:25" x14ac:dyDescent="0.3">
      <c r="A5" s="272"/>
      <c r="B5" s="273"/>
      <c r="C5" s="184" t="s">
        <v>1109</v>
      </c>
      <c r="D5" s="184" t="s">
        <v>1110</v>
      </c>
      <c r="E5" s="184" t="s">
        <v>1111</v>
      </c>
      <c r="F5" s="184" t="s">
        <v>1112</v>
      </c>
      <c r="G5" s="184" t="s">
        <v>333</v>
      </c>
      <c r="H5" s="184" t="s">
        <v>865</v>
      </c>
      <c r="I5" s="184" t="s">
        <v>411</v>
      </c>
      <c r="J5" s="184" t="s">
        <v>449</v>
      </c>
      <c r="K5" s="184" t="s">
        <v>491</v>
      </c>
      <c r="L5" s="184" t="s">
        <v>889</v>
      </c>
      <c r="M5" s="184" t="s">
        <v>1113</v>
      </c>
      <c r="N5" s="184" t="s">
        <v>676</v>
      </c>
      <c r="O5" s="184" t="s">
        <v>712</v>
      </c>
      <c r="P5" s="184" t="s">
        <v>748</v>
      </c>
      <c r="Q5" s="184" t="s">
        <v>790</v>
      </c>
      <c r="R5" s="184" t="s">
        <v>1114</v>
      </c>
      <c r="S5" s="184" t="s">
        <v>796</v>
      </c>
      <c r="T5" s="184" t="s">
        <v>826</v>
      </c>
      <c r="U5" s="184" t="s">
        <v>829</v>
      </c>
      <c r="V5" s="184" t="s">
        <v>1115</v>
      </c>
      <c r="W5" s="184" t="s">
        <v>1116</v>
      </c>
      <c r="X5" s="185" t="s">
        <v>1117</v>
      </c>
      <c r="Y5" s="350"/>
    </row>
    <row r="6" spans="1:25" x14ac:dyDescent="0.3">
      <c r="A6" s="186" t="s">
        <v>142</v>
      </c>
      <c r="B6" s="178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225">
        <f>SUM(C6:X6)</f>
        <v>0</v>
      </c>
    </row>
    <row r="7" spans="1:25" s="4" customFormat="1" x14ac:dyDescent="0.3">
      <c r="A7" s="186" t="s">
        <v>145</v>
      </c>
      <c r="B7" s="17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225">
        <f t="shared" ref="Y7:Y25" si="0">SUM(C7:X7)</f>
        <v>0</v>
      </c>
    </row>
    <row r="8" spans="1:25" x14ac:dyDescent="0.3">
      <c r="A8" s="186" t="s">
        <v>147</v>
      </c>
      <c r="B8" s="178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225">
        <f t="shared" si="0"/>
        <v>0</v>
      </c>
    </row>
    <row r="9" spans="1:25" x14ac:dyDescent="0.3">
      <c r="A9" s="186" t="s">
        <v>151</v>
      </c>
      <c r="B9" s="178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225">
        <f t="shared" si="0"/>
        <v>0</v>
      </c>
    </row>
    <row r="10" spans="1:25" x14ac:dyDescent="0.3">
      <c r="A10" s="186" t="s">
        <v>153</v>
      </c>
      <c r="B10" s="178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225">
        <f t="shared" si="0"/>
        <v>0</v>
      </c>
    </row>
    <row r="11" spans="1:25" x14ac:dyDescent="0.3">
      <c r="A11" s="186" t="s">
        <v>155</v>
      </c>
      <c r="B11" s="178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225">
        <f t="shared" si="0"/>
        <v>0</v>
      </c>
    </row>
    <row r="12" spans="1:25" x14ac:dyDescent="0.3">
      <c r="A12" s="186" t="s">
        <v>1075</v>
      </c>
      <c r="B12" s="178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225">
        <f t="shared" si="0"/>
        <v>0</v>
      </c>
    </row>
    <row r="13" spans="1:25" x14ac:dyDescent="0.3">
      <c r="A13" s="186" t="s">
        <v>957</v>
      </c>
      <c r="B13" s="178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225">
        <f t="shared" si="0"/>
        <v>0</v>
      </c>
    </row>
    <row r="14" spans="1:25" x14ac:dyDescent="0.3">
      <c r="A14" s="186" t="s">
        <v>1076</v>
      </c>
      <c r="B14" s="178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225">
        <f t="shared" si="0"/>
        <v>0</v>
      </c>
    </row>
    <row r="15" spans="1:25" x14ac:dyDescent="0.3">
      <c r="A15" s="186" t="s">
        <v>1077</v>
      </c>
      <c r="B15" s="178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225">
        <f t="shared" si="0"/>
        <v>0</v>
      </c>
    </row>
    <row r="16" spans="1:25" x14ac:dyDescent="0.3">
      <c r="A16" s="186" t="s">
        <v>1078</v>
      </c>
      <c r="B16" s="178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225">
        <f t="shared" si="0"/>
        <v>0</v>
      </c>
    </row>
    <row r="17" spans="1:25" x14ac:dyDescent="0.3">
      <c r="A17" s="186" t="s">
        <v>1079</v>
      </c>
      <c r="B17" s="178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225">
        <f t="shared" si="0"/>
        <v>0</v>
      </c>
    </row>
    <row r="18" spans="1:25" x14ac:dyDescent="0.3">
      <c r="A18" s="186" t="s">
        <v>1080</v>
      </c>
      <c r="B18" s="178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225">
        <f t="shared" si="0"/>
        <v>0</v>
      </c>
    </row>
    <row r="19" spans="1:25" x14ac:dyDescent="0.3">
      <c r="A19" s="186" t="s">
        <v>1118</v>
      </c>
      <c r="B19" s="178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225">
        <f t="shared" si="0"/>
        <v>0</v>
      </c>
    </row>
    <row r="20" spans="1:25" x14ac:dyDescent="0.3">
      <c r="A20" s="186" t="s">
        <v>1119</v>
      </c>
      <c r="B20" s="178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225">
        <f t="shared" si="0"/>
        <v>0</v>
      </c>
    </row>
    <row r="21" spans="1:25" x14ac:dyDescent="0.3">
      <c r="A21" s="186" t="s">
        <v>1120</v>
      </c>
      <c r="B21" s="178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225">
        <f t="shared" si="0"/>
        <v>0</v>
      </c>
    </row>
    <row r="22" spans="1:25" x14ac:dyDescent="0.3">
      <c r="A22" s="186" t="s">
        <v>1121</v>
      </c>
      <c r="B22" s="178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225">
        <f t="shared" si="0"/>
        <v>0</v>
      </c>
    </row>
    <row r="23" spans="1:25" x14ac:dyDescent="0.3">
      <c r="A23" s="186" t="s">
        <v>1122</v>
      </c>
      <c r="B23" s="178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225">
        <f t="shared" si="0"/>
        <v>0</v>
      </c>
    </row>
    <row r="24" spans="1:25" x14ac:dyDescent="0.3">
      <c r="A24" s="186" t="s">
        <v>1123</v>
      </c>
      <c r="B24" s="178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225">
        <f t="shared" si="0"/>
        <v>0</v>
      </c>
    </row>
    <row r="25" spans="1:25" x14ac:dyDescent="0.3">
      <c r="A25" s="186" t="s">
        <v>1124</v>
      </c>
      <c r="B25" s="178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225">
        <f t="shared" si="0"/>
        <v>0</v>
      </c>
    </row>
    <row r="26" spans="1:25" s="190" customFormat="1" x14ac:dyDescent="0.3">
      <c r="A26" s="180"/>
      <c r="B26" s="180" t="s">
        <v>1081</v>
      </c>
      <c r="C26" s="180">
        <f t="shared" ref="C26:X26" si="1">SUM(C6:C25)</f>
        <v>0</v>
      </c>
      <c r="D26" s="180">
        <f t="shared" si="1"/>
        <v>0</v>
      </c>
      <c r="E26" s="180">
        <f t="shared" si="1"/>
        <v>0</v>
      </c>
      <c r="F26" s="180">
        <f t="shared" si="1"/>
        <v>0</v>
      </c>
      <c r="G26" s="180">
        <f t="shared" si="1"/>
        <v>0</v>
      </c>
      <c r="H26" s="180">
        <f t="shared" si="1"/>
        <v>0</v>
      </c>
      <c r="I26" s="180">
        <f t="shared" si="1"/>
        <v>0</v>
      </c>
      <c r="J26" s="180">
        <f t="shared" si="1"/>
        <v>0</v>
      </c>
      <c r="K26" s="180">
        <f t="shared" si="1"/>
        <v>0</v>
      </c>
      <c r="L26" s="180">
        <f t="shared" si="1"/>
        <v>0</v>
      </c>
      <c r="M26" s="180">
        <f t="shared" si="1"/>
        <v>0</v>
      </c>
      <c r="N26" s="180">
        <f t="shared" si="1"/>
        <v>0</v>
      </c>
      <c r="O26" s="180">
        <f t="shared" si="1"/>
        <v>0</v>
      </c>
      <c r="P26" s="180">
        <f t="shared" si="1"/>
        <v>0</v>
      </c>
      <c r="Q26" s="180">
        <f t="shared" si="1"/>
        <v>0</v>
      </c>
      <c r="R26" s="180">
        <f t="shared" si="1"/>
        <v>0</v>
      </c>
      <c r="S26" s="180">
        <f t="shared" si="1"/>
        <v>0</v>
      </c>
      <c r="T26" s="180">
        <f t="shared" si="1"/>
        <v>0</v>
      </c>
      <c r="U26" s="180">
        <f t="shared" si="1"/>
        <v>0</v>
      </c>
      <c r="V26" s="180">
        <f t="shared" si="1"/>
        <v>0</v>
      </c>
      <c r="W26" s="180">
        <f t="shared" si="1"/>
        <v>0</v>
      </c>
      <c r="X26" s="180">
        <f t="shared" si="1"/>
        <v>0</v>
      </c>
      <c r="Y26" s="225">
        <f>SUM(C6:X25)</f>
        <v>0</v>
      </c>
    </row>
  </sheetData>
  <mergeCells count="4">
    <mergeCell ref="A2:A5"/>
    <mergeCell ref="B2:B5"/>
    <mergeCell ref="C2:W3"/>
    <mergeCell ref="Y4:Y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H13" sqref="H13"/>
    </sheetView>
  </sheetViews>
  <sheetFormatPr defaultColWidth="8.88671875" defaultRowHeight="13.8" x14ac:dyDescent="0.25"/>
  <cols>
    <col min="1" max="1" width="4.33203125" style="107" customWidth="1"/>
    <col min="2" max="2" width="27.33203125" style="107" customWidth="1"/>
    <col min="3" max="3" width="5.44140625" style="107" customWidth="1"/>
    <col min="4" max="4" width="15.33203125" style="107" customWidth="1"/>
    <col min="5" max="5" width="27" style="107" customWidth="1"/>
    <col min="6" max="6" width="27.6640625" style="107" customWidth="1"/>
    <col min="7" max="7" width="27.109375" style="107" customWidth="1"/>
    <col min="8" max="8" width="27.33203125" style="107" customWidth="1"/>
    <col min="9" max="9" width="22" style="107" customWidth="1"/>
    <col min="10" max="10" width="24.6640625" style="107" customWidth="1"/>
    <col min="11" max="16384" width="8.88671875" style="107"/>
  </cols>
  <sheetData>
    <row r="1" spans="1:10" x14ac:dyDescent="0.25">
      <c r="A1" s="369" t="s">
        <v>929</v>
      </c>
      <c r="B1" s="369"/>
      <c r="C1" s="369"/>
      <c r="D1" s="369"/>
      <c r="E1" s="369"/>
      <c r="F1" s="369"/>
      <c r="G1" s="369"/>
    </row>
    <row r="2" spans="1:10" ht="41.4" x14ac:dyDescent="0.25">
      <c r="A2" s="146" t="s">
        <v>930</v>
      </c>
      <c r="B2" s="146" t="s">
        <v>931</v>
      </c>
      <c r="C2" s="146" t="s">
        <v>932</v>
      </c>
      <c r="D2" s="146" t="s">
        <v>933</v>
      </c>
      <c r="E2" s="146" t="s">
        <v>934</v>
      </c>
      <c r="F2" s="146" t="s">
        <v>935</v>
      </c>
      <c r="G2" s="146" t="s">
        <v>936</v>
      </c>
      <c r="H2" s="146" t="s">
        <v>937</v>
      </c>
      <c r="I2" s="147" t="s">
        <v>1011</v>
      </c>
      <c r="J2" s="147" t="s">
        <v>1012</v>
      </c>
    </row>
    <row r="3" spans="1:10" x14ac:dyDescent="0.25">
      <c r="A3" s="149">
        <v>1</v>
      </c>
      <c r="B3" s="149">
        <v>2</v>
      </c>
      <c r="C3" s="149">
        <v>3</v>
      </c>
      <c r="D3" s="149">
        <v>4</v>
      </c>
      <c r="E3" s="149">
        <v>5</v>
      </c>
      <c r="F3" s="149">
        <v>6</v>
      </c>
      <c r="G3" s="149">
        <v>7</v>
      </c>
      <c r="H3" s="149">
        <v>8</v>
      </c>
      <c r="I3" s="148">
        <v>9</v>
      </c>
      <c r="J3" s="148">
        <v>10</v>
      </c>
    </row>
    <row r="4" spans="1:10" x14ac:dyDescent="0.25">
      <c r="A4" s="108"/>
      <c r="B4" s="108"/>
      <c r="C4" s="108"/>
      <c r="D4" s="108"/>
      <c r="E4" s="108"/>
      <c r="F4" s="108"/>
      <c r="G4" s="108"/>
      <c r="H4" s="108"/>
      <c r="I4" s="108"/>
      <c r="J4" s="108"/>
    </row>
    <row r="5" spans="1:10" x14ac:dyDescent="0.25">
      <c r="A5" s="108"/>
      <c r="B5" s="108"/>
      <c r="C5" s="108"/>
      <c r="D5" s="108"/>
      <c r="E5" s="108"/>
      <c r="F5" s="108"/>
      <c r="G5" s="108"/>
      <c r="H5" s="108"/>
      <c r="I5" s="108"/>
      <c r="J5" s="108"/>
    </row>
    <row r="6" spans="1:10" x14ac:dyDescent="0.25">
      <c r="A6" s="108"/>
      <c r="B6" s="108"/>
      <c r="C6" s="108"/>
      <c r="D6" s="108"/>
      <c r="E6" s="108"/>
      <c r="F6" s="108"/>
      <c r="G6" s="108"/>
      <c r="H6" s="108"/>
      <c r="I6" s="108"/>
      <c r="J6" s="108"/>
    </row>
    <row r="7" spans="1:10" x14ac:dyDescent="0.25">
      <c r="A7" s="108"/>
      <c r="B7" s="108"/>
      <c r="C7" s="108"/>
      <c r="D7" s="108"/>
      <c r="E7" s="108"/>
      <c r="F7" s="108"/>
      <c r="G7" s="108"/>
      <c r="H7" s="108"/>
      <c r="I7" s="108"/>
      <c r="J7" s="108"/>
    </row>
    <row r="8" spans="1:10" x14ac:dyDescent="0.25">
      <c r="A8" s="108"/>
      <c r="B8" s="108"/>
      <c r="C8" s="108"/>
      <c r="D8" s="108"/>
      <c r="E8" s="108"/>
      <c r="F8" s="108"/>
      <c r="G8" s="108"/>
      <c r="H8" s="108"/>
      <c r="I8" s="108"/>
      <c r="J8" s="108"/>
    </row>
    <row r="9" spans="1:10" x14ac:dyDescent="0.25">
      <c r="A9" s="108"/>
      <c r="B9" s="108"/>
      <c r="C9" s="108"/>
      <c r="D9" s="108"/>
      <c r="E9" s="108"/>
      <c r="F9" s="108"/>
      <c r="G9" s="108"/>
      <c r="H9" s="108"/>
      <c r="I9" s="108"/>
      <c r="J9" s="108"/>
    </row>
    <row r="10" spans="1:10" x14ac:dyDescent="0.25">
      <c r="A10" s="108"/>
      <c r="B10" s="108"/>
      <c r="C10" s="108"/>
      <c r="D10" s="108"/>
      <c r="E10" s="108"/>
      <c r="F10" s="108"/>
      <c r="G10" s="108"/>
      <c r="H10" s="108"/>
      <c r="I10" s="108"/>
      <c r="J10" s="108"/>
    </row>
    <row r="11" spans="1:10" x14ac:dyDescent="0.25">
      <c r="A11" s="108"/>
      <c r="B11" s="108"/>
      <c r="C11" s="108"/>
      <c r="D11" s="108"/>
      <c r="E11" s="108"/>
      <c r="F11" s="108"/>
      <c r="G11" s="108"/>
      <c r="H11" s="108"/>
      <c r="I11" s="108"/>
      <c r="J11" s="108"/>
    </row>
    <row r="12" spans="1:10" x14ac:dyDescent="0.25">
      <c r="A12" s="108"/>
      <c r="B12" s="108"/>
      <c r="C12" s="108"/>
      <c r="D12" s="108"/>
      <c r="E12" s="108"/>
      <c r="F12" s="108"/>
      <c r="G12" s="108"/>
      <c r="H12" s="108"/>
      <c r="I12" s="108"/>
      <c r="J12" s="108"/>
    </row>
    <row r="13" spans="1:10" x14ac:dyDescent="0.25">
      <c r="A13" s="108"/>
      <c r="B13" s="108"/>
      <c r="C13" s="108"/>
      <c r="D13" s="108"/>
      <c r="E13" s="108"/>
      <c r="F13" s="108"/>
      <c r="G13" s="108"/>
      <c r="H13" s="108"/>
      <c r="I13" s="108"/>
      <c r="J13" s="108"/>
    </row>
    <row r="14" spans="1:10" x14ac:dyDescent="0.25">
      <c r="A14" s="108"/>
      <c r="B14" s="108"/>
      <c r="C14" s="108"/>
      <c r="D14" s="108"/>
      <c r="E14" s="108"/>
      <c r="F14" s="108"/>
      <c r="G14" s="108"/>
      <c r="H14" s="108"/>
      <c r="I14" s="108"/>
      <c r="J14" s="108"/>
    </row>
    <row r="15" spans="1:10" x14ac:dyDescent="0.25">
      <c r="A15" s="108"/>
      <c r="B15" s="108"/>
      <c r="C15" s="108"/>
      <c r="D15" s="108"/>
      <c r="E15" s="108"/>
      <c r="F15" s="108"/>
      <c r="G15" s="108"/>
      <c r="H15" s="108"/>
      <c r="I15" s="108"/>
      <c r="J15" s="108"/>
    </row>
    <row r="16" spans="1:10" x14ac:dyDescent="0.25">
      <c r="A16" s="108"/>
      <c r="B16" s="108"/>
      <c r="C16" s="108"/>
      <c r="D16" s="108"/>
      <c r="E16" s="108"/>
      <c r="F16" s="108"/>
      <c r="G16" s="108"/>
      <c r="H16" s="108"/>
      <c r="I16" s="108"/>
      <c r="J16" s="108"/>
    </row>
    <row r="17" spans="1:10" x14ac:dyDescent="0.25">
      <c r="A17" s="108"/>
      <c r="B17" s="108"/>
      <c r="C17" s="108"/>
      <c r="D17" s="108"/>
      <c r="E17" s="108"/>
      <c r="F17" s="108"/>
      <c r="G17" s="108"/>
      <c r="H17" s="108"/>
      <c r="I17" s="108"/>
      <c r="J17" s="108"/>
    </row>
    <row r="18" spans="1:10" x14ac:dyDescent="0.25">
      <c r="A18" s="108"/>
      <c r="B18" s="108"/>
      <c r="C18" s="108"/>
      <c r="D18" s="108"/>
      <c r="E18" s="108"/>
      <c r="F18" s="108"/>
      <c r="G18" s="108"/>
      <c r="H18" s="108"/>
      <c r="I18" s="108"/>
      <c r="J18" s="108"/>
    </row>
    <row r="19" spans="1:10" x14ac:dyDescent="0.25">
      <c r="A19" s="108"/>
      <c r="B19" s="108"/>
      <c r="C19" s="108"/>
      <c r="D19" s="108"/>
      <c r="E19" s="108"/>
      <c r="F19" s="108"/>
      <c r="G19" s="108"/>
      <c r="H19" s="108"/>
      <c r="I19" s="108"/>
      <c r="J19" s="108"/>
    </row>
    <row r="20" spans="1:10" x14ac:dyDescent="0.25">
      <c r="A20" s="108"/>
      <c r="B20" s="108"/>
      <c r="C20" s="108"/>
      <c r="D20" s="108"/>
      <c r="E20" s="108"/>
      <c r="F20" s="108"/>
      <c r="G20" s="108"/>
      <c r="H20" s="108"/>
      <c r="I20" s="108"/>
      <c r="J20" s="108"/>
    </row>
    <row r="21" spans="1:10" x14ac:dyDescent="0.25">
      <c r="A21" s="108"/>
      <c r="B21" s="108"/>
      <c r="C21" s="108"/>
      <c r="D21" s="108"/>
      <c r="E21" s="108"/>
      <c r="F21" s="108"/>
      <c r="G21" s="108"/>
      <c r="H21" s="108"/>
      <c r="I21" s="108"/>
      <c r="J21" s="108"/>
    </row>
    <row r="22" spans="1:10" x14ac:dyDescent="0.25">
      <c r="A22" s="108"/>
      <c r="B22" s="108"/>
      <c r="C22" s="108"/>
      <c r="D22" s="108"/>
      <c r="E22" s="108"/>
      <c r="F22" s="108"/>
      <c r="G22" s="108"/>
      <c r="H22" s="108"/>
      <c r="I22" s="108"/>
      <c r="J22" s="108"/>
    </row>
    <row r="23" spans="1:10" x14ac:dyDescent="0.25">
      <c r="A23" s="108"/>
      <c r="B23" s="108"/>
      <c r="C23" s="108"/>
      <c r="D23" s="108"/>
      <c r="E23" s="108"/>
      <c r="F23" s="108"/>
      <c r="G23" s="108"/>
      <c r="H23" s="108"/>
      <c r="I23" s="108"/>
      <c r="J23" s="108"/>
    </row>
    <row r="24" spans="1:10" x14ac:dyDescent="0.25">
      <c r="A24" s="108"/>
      <c r="B24" s="108"/>
      <c r="C24" s="108"/>
      <c r="D24" s="108"/>
      <c r="E24" s="108"/>
      <c r="F24" s="108"/>
      <c r="G24" s="108"/>
      <c r="H24" s="108"/>
      <c r="I24" s="108"/>
      <c r="J24" s="108"/>
    </row>
    <row r="25" spans="1:10" x14ac:dyDescent="0.25">
      <c r="A25" s="108"/>
      <c r="B25" s="108"/>
      <c r="C25" s="108"/>
      <c r="D25" s="108"/>
      <c r="E25" s="108"/>
      <c r="F25" s="108"/>
      <c r="G25" s="108"/>
      <c r="H25" s="108"/>
      <c r="I25" s="108"/>
      <c r="J25" s="108"/>
    </row>
    <row r="26" spans="1:10" x14ac:dyDescent="0.25">
      <c r="A26" s="108"/>
      <c r="B26" s="108"/>
      <c r="C26" s="108"/>
      <c r="D26" s="108"/>
      <c r="E26" s="108"/>
      <c r="F26" s="108"/>
      <c r="G26" s="108"/>
      <c r="H26" s="108"/>
      <c r="I26" s="108"/>
      <c r="J26" s="108"/>
    </row>
  </sheetData>
  <mergeCells count="1">
    <mergeCell ref="A1:G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7"/>
  <sheetViews>
    <sheetView workbookViewId="0">
      <selection activeCell="I17" sqref="I17"/>
    </sheetView>
  </sheetViews>
  <sheetFormatPr defaultRowHeight="14.4" x14ac:dyDescent="0.3"/>
  <sheetData>
    <row r="1" spans="1:23" ht="37.5" customHeight="1" x14ac:dyDescent="0.3">
      <c r="A1" s="372" t="s">
        <v>1041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372"/>
      <c r="V1" s="372"/>
      <c r="W1" s="372"/>
    </row>
    <row r="2" spans="1:23" ht="89.25" customHeight="1" x14ac:dyDescent="0.3">
      <c r="A2" s="370" t="s">
        <v>930</v>
      </c>
      <c r="B2" s="370" t="s">
        <v>1021</v>
      </c>
      <c r="C2" s="370" t="s">
        <v>1022</v>
      </c>
      <c r="D2" s="370" t="s">
        <v>932</v>
      </c>
      <c r="E2" s="370" t="s">
        <v>933</v>
      </c>
      <c r="F2" s="370" t="s">
        <v>1023</v>
      </c>
      <c r="G2" s="370" t="s">
        <v>1024</v>
      </c>
      <c r="H2" s="370" t="s">
        <v>1025</v>
      </c>
      <c r="I2" s="370" t="s">
        <v>935</v>
      </c>
      <c r="J2" s="373" t="s">
        <v>1026</v>
      </c>
      <c r="K2" s="370" t="s">
        <v>1027</v>
      </c>
      <c r="L2" s="373" t="s">
        <v>1028</v>
      </c>
      <c r="M2" s="370" t="s">
        <v>1029</v>
      </c>
      <c r="N2" s="370"/>
      <c r="O2" s="375" t="s">
        <v>1030</v>
      </c>
      <c r="P2" s="370" t="s">
        <v>1031</v>
      </c>
      <c r="Q2" s="370" t="s">
        <v>1032</v>
      </c>
      <c r="R2" s="370" t="s">
        <v>1033</v>
      </c>
      <c r="S2" s="370" t="s">
        <v>1034</v>
      </c>
      <c r="T2" s="370" t="s">
        <v>1035</v>
      </c>
      <c r="U2" s="373" t="s">
        <v>1036</v>
      </c>
      <c r="V2" s="373" t="s">
        <v>1037</v>
      </c>
      <c r="W2" s="373" t="s">
        <v>1038</v>
      </c>
    </row>
    <row r="3" spans="1:23" ht="106.5" customHeight="1" x14ac:dyDescent="0.3">
      <c r="A3" s="371"/>
      <c r="B3" s="370"/>
      <c r="C3" s="371"/>
      <c r="D3" s="371"/>
      <c r="E3" s="371"/>
      <c r="F3" s="371"/>
      <c r="G3" s="371"/>
      <c r="H3" s="371"/>
      <c r="I3" s="371"/>
      <c r="J3" s="374"/>
      <c r="K3" s="371"/>
      <c r="L3" s="374"/>
      <c r="M3" s="156" t="s">
        <v>1039</v>
      </c>
      <c r="N3" s="156" t="s">
        <v>1040</v>
      </c>
      <c r="O3" s="371"/>
      <c r="P3" s="370"/>
      <c r="Q3" s="370"/>
      <c r="R3" s="370"/>
      <c r="S3" s="370"/>
      <c r="T3" s="370"/>
      <c r="U3" s="376"/>
      <c r="V3" s="376"/>
      <c r="W3" s="374"/>
    </row>
    <row r="4" spans="1:23" ht="15.6" x14ac:dyDescent="0.3">
      <c r="A4" s="157">
        <v>1</v>
      </c>
      <c r="B4" s="157">
        <v>2</v>
      </c>
      <c r="C4" s="157">
        <v>3</v>
      </c>
      <c r="D4" s="157">
        <v>4</v>
      </c>
      <c r="E4" s="157">
        <v>5</v>
      </c>
      <c r="F4" s="157">
        <v>6</v>
      </c>
      <c r="G4" s="157">
        <v>7</v>
      </c>
      <c r="H4" s="157">
        <v>8</v>
      </c>
      <c r="I4" s="157">
        <v>9</v>
      </c>
      <c r="J4" s="157">
        <v>10</v>
      </c>
      <c r="K4" s="157">
        <v>11</v>
      </c>
      <c r="L4" s="157">
        <v>12</v>
      </c>
      <c r="M4" s="157">
        <v>13</v>
      </c>
      <c r="N4" s="157">
        <v>14</v>
      </c>
      <c r="O4" s="157">
        <v>15</v>
      </c>
      <c r="P4" s="157">
        <v>16</v>
      </c>
      <c r="Q4" s="157">
        <v>17</v>
      </c>
      <c r="R4" s="157">
        <v>18</v>
      </c>
      <c r="S4" s="157">
        <v>19</v>
      </c>
      <c r="T4" s="157">
        <v>20</v>
      </c>
      <c r="U4" s="157">
        <v>21</v>
      </c>
      <c r="V4" s="157">
        <v>22</v>
      </c>
      <c r="W4" s="157">
        <v>23</v>
      </c>
    </row>
    <row r="5" spans="1:23" ht="15.6" x14ac:dyDescent="0.3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8"/>
      <c r="U5" s="158"/>
      <c r="V5" s="158"/>
      <c r="W5" s="158"/>
    </row>
    <row r="6" spans="1:23" ht="15.6" x14ac:dyDescent="0.3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8"/>
      <c r="U6" s="158"/>
      <c r="V6" s="158"/>
      <c r="W6" s="158"/>
    </row>
    <row r="7" spans="1:23" ht="15.6" x14ac:dyDescent="0.3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8"/>
      <c r="U7" s="158"/>
      <c r="V7" s="158"/>
      <c r="W7" s="158"/>
    </row>
  </sheetData>
  <mergeCells count="23">
    <mergeCell ref="W2:W3"/>
    <mergeCell ref="G2:G3"/>
    <mergeCell ref="H2:H3"/>
    <mergeCell ref="S2:S3"/>
    <mergeCell ref="T2:T3"/>
    <mergeCell ref="U2:U3"/>
    <mergeCell ref="I2:I3"/>
    <mergeCell ref="E2:E3"/>
    <mergeCell ref="A1:W1"/>
    <mergeCell ref="J2:J3"/>
    <mergeCell ref="K2:K3"/>
    <mergeCell ref="L2:L3"/>
    <mergeCell ref="M2:N2"/>
    <mergeCell ref="O2:O3"/>
    <mergeCell ref="P2:P3"/>
    <mergeCell ref="A2:A3"/>
    <mergeCell ref="B2:B3"/>
    <mergeCell ref="C2:C3"/>
    <mergeCell ref="D2:D3"/>
    <mergeCell ref="Q2:Q3"/>
    <mergeCell ref="R2:R3"/>
    <mergeCell ref="F2:F3"/>
    <mergeCell ref="V2:V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G22" sqref="G22"/>
    </sheetView>
  </sheetViews>
  <sheetFormatPr defaultRowHeight="13.8" x14ac:dyDescent="0.25"/>
  <cols>
    <col min="1" max="1" width="5.5546875" style="107" customWidth="1"/>
    <col min="2" max="2" width="27.88671875" style="107" customWidth="1"/>
    <col min="3" max="3" width="20.6640625" style="107" customWidth="1"/>
    <col min="4" max="4" width="10.5546875" style="107" customWidth="1"/>
    <col min="5" max="5" width="11.33203125" style="107" customWidth="1"/>
    <col min="6" max="6" width="9.109375" style="107"/>
    <col min="7" max="7" width="15" style="107" customWidth="1"/>
    <col min="8" max="8" width="16" style="107" customWidth="1"/>
    <col min="9" max="9" width="12.5546875" style="107" customWidth="1"/>
    <col min="10" max="253" width="9.109375" style="107"/>
    <col min="254" max="255" width="5.5546875" style="107" customWidth="1"/>
    <col min="256" max="256" width="15.5546875" style="107" customWidth="1"/>
    <col min="257" max="257" width="9.5546875" style="107" customWidth="1"/>
    <col min="258" max="258" width="10.5546875" style="107" customWidth="1"/>
    <col min="259" max="259" width="9.88671875" style="107" customWidth="1"/>
    <col min="260" max="260" width="10.5546875" style="107" customWidth="1"/>
    <col min="261" max="261" width="11.33203125" style="107" customWidth="1"/>
    <col min="262" max="262" width="9.109375" style="107"/>
    <col min="263" max="263" width="9.6640625" style="107" customWidth="1"/>
    <col min="264" max="509" width="9.109375" style="107"/>
    <col min="510" max="511" width="5.5546875" style="107" customWidth="1"/>
    <col min="512" max="512" width="15.5546875" style="107" customWidth="1"/>
    <col min="513" max="513" width="9.5546875" style="107" customWidth="1"/>
    <col min="514" max="514" width="10.5546875" style="107" customWidth="1"/>
    <col min="515" max="515" width="9.88671875" style="107" customWidth="1"/>
    <col min="516" max="516" width="10.5546875" style="107" customWidth="1"/>
    <col min="517" max="517" width="11.33203125" style="107" customWidth="1"/>
    <col min="518" max="518" width="9.109375" style="107"/>
    <col min="519" max="519" width="9.6640625" style="107" customWidth="1"/>
    <col min="520" max="765" width="9.109375" style="107"/>
    <col min="766" max="767" width="5.5546875" style="107" customWidth="1"/>
    <col min="768" max="768" width="15.5546875" style="107" customWidth="1"/>
    <col min="769" max="769" width="9.5546875" style="107" customWidth="1"/>
    <col min="770" max="770" width="10.5546875" style="107" customWidth="1"/>
    <col min="771" max="771" width="9.88671875" style="107" customWidth="1"/>
    <col min="772" max="772" width="10.5546875" style="107" customWidth="1"/>
    <col min="773" max="773" width="11.33203125" style="107" customWidth="1"/>
    <col min="774" max="774" width="9.109375" style="107"/>
    <col min="775" max="775" width="9.6640625" style="107" customWidth="1"/>
    <col min="776" max="1021" width="9.109375" style="107"/>
    <col min="1022" max="1023" width="5.5546875" style="107" customWidth="1"/>
    <col min="1024" max="1024" width="15.5546875" style="107" customWidth="1"/>
    <col min="1025" max="1025" width="9.5546875" style="107" customWidth="1"/>
    <col min="1026" max="1026" width="10.5546875" style="107" customWidth="1"/>
    <col min="1027" max="1027" width="9.88671875" style="107" customWidth="1"/>
    <col min="1028" max="1028" width="10.5546875" style="107" customWidth="1"/>
    <col min="1029" max="1029" width="11.33203125" style="107" customWidth="1"/>
    <col min="1030" max="1030" width="9.109375" style="107"/>
    <col min="1031" max="1031" width="9.6640625" style="107" customWidth="1"/>
    <col min="1032" max="1277" width="9.109375" style="107"/>
    <col min="1278" max="1279" width="5.5546875" style="107" customWidth="1"/>
    <col min="1280" max="1280" width="15.5546875" style="107" customWidth="1"/>
    <col min="1281" max="1281" width="9.5546875" style="107" customWidth="1"/>
    <col min="1282" max="1282" width="10.5546875" style="107" customWidth="1"/>
    <col min="1283" max="1283" width="9.88671875" style="107" customWidth="1"/>
    <col min="1284" max="1284" width="10.5546875" style="107" customWidth="1"/>
    <col min="1285" max="1285" width="11.33203125" style="107" customWidth="1"/>
    <col min="1286" max="1286" width="9.109375" style="107"/>
    <col min="1287" max="1287" width="9.6640625" style="107" customWidth="1"/>
    <col min="1288" max="1533" width="9.109375" style="107"/>
    <col min="1534" max="1535" width="5.5546875" style="107" customWidth="1"/>
    <col min="1536" max="1536" width="15.5546875" style="107" customWidth="1"/>
    <col min="1537" max="1537" width="9.5546875" style="107" customWidth="1"/>
    <col min="1538" max="1538" width="10.5546875" style="107" customWidth="1"/>
    <col min="1539" max="1539" width="9.88671875" style="107" customWidth="1"/>
    <col min="1540" max="1540" width="10.5546875" style="107" customWidth="1"/>
    <col min="1541" max="1541" width="11.33203125" style="107" customWidth="1"/>
    <col min="1542" max="1542" width="9.109375" style="107"/>
    <col min="1543" max="1543" width="9.6640625" style="107" customWidth="1"/>
    <col min="1544" max="1789" width="9.109375" style="107"/>
    <col min="1790" max="1791" width="5.5546875" style="107" customWidth="1"/>
    <col min="1792" max="1792" width="15.5546875" style="107" customWidth="1"/>
    <col min="1793" max="1793" width="9.5546875" style="107" customWidth="1"/>
    <col min="1794" max="1794" width="10.5546875" style="107" customWidth="1"/>
    <col min="1795" max="1795" width="9.88671875" style="107" customWidth="1"/>
    <col min="1796" max="1796" width="10.5546875" style="107" customWidth="1"/>
    <col min="1797" max="1797" width="11.33203125" style="107" customWidth="1"/>
    <col min="1798" max="1798" width="9.109375" style="107"/>
    <col min="1799" max="1799" width="9.6640625" style="107" customWidth="1"/>
    <col min="1800" max="2045" width="9.109375" style="107"/>
    <col min="2046" max="2047" width="5.5546875" style="107" customWidth="1"/>
    <col min="2048" max="2048" width="15.5546875" style="107" customWidth="1"/>
    <col min="2049" max="2049" width="9.5546875" style="107" customWidth="1"/>
    <col min="2050" max="2050" width="10.5546875" style="107" customWidth="1"/>
    <col min="2051" max="2051" width="9.88671875" style="107" customWidth="1"/>
    <col min="2052" max="2052" width="10.5546875" style="107" customWidth="1"/>
    <col min="2053" max="2053" width="11.33203125" style="107" customWidth="1"/>
    <col min="2054" max="2054" width="9.109375" style="107"/>
    <col min="2055" max="2055" width="9.6640625" style="107" customWidth="1"/>
    <col min="2056" max="2301" width="9.109375" style="107"/>
    <col min="2302" max="2303" width="5.5546875" style="107" customWidth="1"/>
    <col min="2304" max="2304" width="15.5546875" style="107" customWidth="1"/>
    <col min="2305" max="2305" width="9.5546875" style="107" customWidth="1"/>
    <col min="2306" max="2306" width="10.5546875" style="107" customWidth="1"/>
    <col min="2307" max="2307" width="9.88671875" style="107" customWidth="1"/>
    <col min="2308" max="2308" width="10.5546875" style="107" customWidth="1"/>
    <col min="2309" max="2309" width="11.33203125" style="107" customWidth="1"/>
    <col min="2310" max="2310" width="9.109375" style="107"/>
    <col min="2311" max="2311" width="9.6640625" style="107" customWidth="1"/>
    <col min="2312" max="2557" width="9.109375" style="107"/>
    <col min="2558" max="2559" width="5.5546875" style="107" customWidth="1"/>
    <col min="2560" max="2560" width="15.5546875" style="107" customWidth="1"/>
    <col min="2561" max="2561" width="9.5546875" style="107" customWidth="1"/>
    <col min="2562" max="2562" width="10.5546875" style="107" customWidth="1"/>
    <col min="2563" max="2563" width="9.88671875" style="107" customWidth="1"/>
    <col min="2564" max="2564" width="10.5546875" style="107" customWidth="1"/>
    <col min="2565" max="2565" width="11.33203125" style="107" customWidth="1"/>
    <col min="2566" max="2566" width="9.109375" style="107"/>
    <col min="2567" max="2567" width="9.6640625" style="107" customWidth="1"/>
    <col min="2568" max="2813" width="9.109375" style="107"/>
    <col min="2814" max="2815" width="5.5546875" style="107" customWidth="1"/>
    <col min="2816" max="2816" width="15.5546875" style="107" customWidth="1"/>
    <col min="2817" max="2817" width="9.5546875" style="107" customWidth="1"/>
    <col min="2818" max="2818" width="10.5546875" style="107" customWidth="1"/>
    <col min="2819" max="2819" width="9.88671875" style="107" customWidth="1"/>
    <col min="2820" max="2820" width="10.5546875" style="107" customWidth="1"/>
    <col min="2821" max="2821" width="11.33203125" style="107" customWidth="1"/>
    <col min="2822" max="2822" width="9.109375" style="107"/>
    <col min="2823" max="2823" width="9.6640625" style="107" customWidth="1"/>
    <col min="2824" max="3069" width="9.109375" style="107"/>
    <col min="3070" max="3071" width="5.5546875" style="107" customWidth="1"/>
    <col min="3072" max="3072" width="15.5546875" style="107" customWidth="1"/>
    <col min="3073" max="3073" width="9.5546875" style="107" customWidth="1"/>
    <col min="3074" max="3074" width="10.5546875" style="107" customWidth="1"/>
    <col min="3075" max="3075" width="9.88671875" style="107" customWidth="1"/>
    <col min="3076" max="3076" width="10.5546875" style="107" customWidth="1"/>
    <col min="3077" max="3077" width="11.33203125" style="107" customWidth="1"/>
    <col min="3078" max="3078" width="9.109375" style="107"/>
    <col min="3079" max="3079" width="9.6640625" style="107" customWidth="1"/>
    <col min="3080" max="3325" width="9.109375" style="107"/>
    <col min="3326" max="3327" width="5.5546875" style="107" customWidth="1"/>
    <col min="3328" max="3328" width="15.5546875" style="107" customWidth="1"/>
    <col min="3329" max="3329" width="9.5546875" style="107" customWidth="1"/>
    <col min="3330" max="3330" width="10.5546875" style="107" customWidth="1"/>
    <col min="3331" max="3331" width="9.88671875" style="107" customWidth="1"/>
    <col min="3332" max="3332" width="10.5546875" style="107" customWidth="1"/>
    <col min="3333" max="3333" width="11.33203125" style="107" customWidth="1"/>
    <col min="3334" max="3334" width="9.109375" style="107"/>
    <col min="3335" max="3335" width="9.6640625" style="107" customWidth="1"/>
    <col min="3336" max="3581" width="9.109375" style="107"/>
    <col min="3582" max="3583" width="5.5546875" style="107" customWidth="1"/>
    <col min="3584" max="3584" width="15.5546875" style="107" customWidth="1"/>
    <col min="3585" max="3585" width="9.5546875" style="107" customWidth="1"/>
    <col min="3586" max="3586" width="10.5546875" style="107" customWidth="1"/>
    <col min="3587" max="3587" width="9.88671875" style="107" customWidth="1"/>
    <col min="3588" max="3588" width="10.5546875" style="107" customWidth="1"/>
    <col min="3589" max="3589" width="11.33203125" style="107" customWidth="1"/>
    <col min="3590" max="3590" width="9.109375" style="107"/>
    <col min="3591" max="3591" width="9.6640625" style="107" customWidth="1"/>
    <col min="3592" max="3837" width="9.109375" style="107"/>
    <col min="3838" max="3839" width="5.5546875" style="107" customWidth="1"/>
    <col min="3840" max="3840" width="15.5546875" style="107" customWidth="1"/>
    <col min="3841" max="3841" width="9.5546875" style="107" customWidth="1"/>
    <col min="3842" max="3842" width="10.5546875" style="107" customWidth="1"/>
    <col min="3843" max="3843" width="9.88671875" style="107" customWidth="1"/>
    <col min="3844" max="3844" width="10.5546875" style="107" customWidth="1"/>
    <col min="3845" max="3845" width="11.33203125" style="107" customWidth="1"/>
    <col min="3846" max="3846" width="9.109375" style="107"/>
    <col min="3847" max="3847" width="9.6640625" style="107" customWidth="1"/>
    <col min="3848" max="4093" width="9.109375" style="107"/>
    <col min="4094" max="4095" width="5.5546875" style="107" customWidth="1"/>
    <col min="4096" max="4096" width="15.5546875" style="107" customWidth="1"/>
    <col min="4097" max="4097" width="9.5546875" style="107" customWidth="1"/>
    <col min="4098" max="4098" width="10.5546875" style="107" customWidth="1"/>
    <col min="4099" max="4099" width="9.88671875" style="107" customWidth="1"/>
    <col min="4100" max="4100" width="10.5546875" style="107" customWidth="1"/>
    <col min="4101" max="4101" width="11.33203125" style="107" customWidth="1"/>
    <col min="4102" max="4102" width="9.109375" style="107"/>
    <col min="4103" max="4103" width="9.6640625" style="107" customWidth="1"/>
    <col min="4104" max="4349" width="9.109375" style="107"/>
    <col min="4350" max="4351" width="5.5546875" style="107" customWidth="1"/>
    <col min="4352" max="4352" width="15.5546875" style="107" customWidth="1"/>
    <col min="4353" max="4353" width="9.5546875" style="107" customWidth="1"/>
    <col min="4354" max="4354" width="10.5546875" style="107" customWidth="1"/>
    <col min="4355" max="4355" width="9.88671875" style="107" customWidth="1"/>
    <col min="4356" max="4356" width="10.5546875" style="107" customWidth="1"/>
    <col min="4357" max="4357" width="11.33203125" style="107" customWidth="1"/>
    <col min="4358" max="4358" width="9.109375" style="107"/>
    <col min="4359" max="4359" width="9.6640625" style="107" customWidth="1"/>
    <col min="4360" max="4605" width="9.109375" style="107"/>
    <col min="4606" max="4607" width="5.5546875" style="107" customWidth="1"/>
    <col min="4608" max="4608" width="15.5546875" style="107" customWidth="1"/>
    <col min="4609" max="4609" width="9.5546875" style="107" customWidth="1"/>
    <col min="4610" max="4610" width="10.5546875" style="107" customWidth="1"/>
    <col min="4611" max="4611" width="9.88671875" style="107" customWidth="1"/>
    <col min="4612" max="4612" width="10.5546875" style="107" customWidth="1"/>
    <col min="4613" max="4613" width="11.33203125" style="107" customWidth="1"/>
    <col min="4614" max="4614" width="9.109375" style="107"/>
    <col min="4615" max="4615" width="9.6640625" style="107" customWidth="1"/>
    <col min="4616" max="4861" width="9.109375" style="107"/>
    <col min="4862" max="4863" width="5.5546875" style="107" customWidth="1"/>
    <col min="4864" max="4864" width="15.5546875" style="107" customWidth="1"/>
    <col min="4865" max="4865" width="9.5546875" style="107" customWidth="1"/>
    <col min="4866" max="4866" width="10.5546875" style="107" customWidth="1"/>
    <col min="4867" max="4867" width="9.88671875" style="107" customWidth="1"/>
    <col min="4868" max="4868" width="10.5546875" style="107" customWidth="1"/>
    <col min="4869" max="4869" width="11.33203125" style="107" customWidth="1"/>
    <col min="4870" max="4870" width="9.109375" style="107"/>
    <col min="4871" max="4871" width="9.6640625" style="107" customWidth="1"/>
    <col min="4872" max="5117" width="9.109375" style="107"/>
    <col min="5118" max="5119" width="5.5546875" style="107" customWidth="1"/>
    <col min="5120" max="5120" width="15.5546875" style="107" customWidth="1"/>
    <col min="5121" max="5121" width="9.5546875" style="107" customWidth="1"/>
    <col min="5122" max="5122" width="10.5546875" style="107" customWidth="1"/>
    <col min="5123" max="5123" width="9.88671875" style="107" customWidth="1"/>
    <col min="5124" max="5124" width="10.5546875" style="107" customWidth="1"/>
    <col min="5125" max="5125" width="11.33203125" style="107" customWidth="1"/>
    <col min="5126" max="5126" width="9.109375" style="107"/>
    <col min="5127" max="5127" width="9.6640625" style="107" customWidth="1"/>
    <col min="5128" max="5373" width="9.109375" style="107"/>
    <col min="5374" max="5375" width="5.5546875" style="107" customWidth="1"/>
    <col min="5376" max="5376" width="15.5546875" style="107" customWidth="1"/>
    <col min="5377" max="5377" width="9.5546875" style="107" customWidth="1"/>
    <col min="5378" max="5378" width="10.5546875" style="107" customWidth="1"/>
    <col min="5379" max="5379" width="9.88671875" style="107" customWidth="1"/>
    <col min="5380" max="5380" width="10.5546875" style="107" customWidth="1"/>
    <col min="5381" max="5381" width="11.33203125" style="107" customWidth="1"/>
    <col min="5382" max="5382" width="9.109375" style="107"/>
    <col min="5383" max="5383" width="9.6640625" style="107" customWidth="1"/>
    <col min="5384" max="5629" width="9.109375" style="107"/>
    <col min="5630" max="5631" width="5.5546875" style="107" customWidth="1"/>
    <col min="5632" max="5632" width="15.5546875" style="107" customWidth="1"/>
    <col min="5633" max="5633" width="9.5546875" style="107" customWidth="1"/>
    <col min="5634" max="5634" width="10.5546875" style="107" customWidth="1"/>
    <col min="5635" max="5635" width="9.88671875" style="107" customWidth="1"/>
    <col min="5636" max="5636" width="10.5546875" style="107" customWidth="1"/>
    <col min="5637" max="5637" width="11.33203125" style="107" customWidth="1"/>
    <col min="5638" max="5638" width="9.109375" style="107"/>
    <col min="5639" max="5639" width="9.6640625" style="107" customWidth="1"/>
    <col min="5640" max="5885" width="9.109375" style="107"/>
    <col min="5886" max="5887" width="5.5546875" style="107" customWidth="1"/>
    <col min="5888" max="5888" width="15.5546875" style="107" customWidth="1"/>
    <col min="5889" max="5889" width="9.5546875" style="107" customWidth="1"/>
    <col min="5890" max="5890" width="10.5546875" style="107" customWidth="1"/>
    <col min="5891" max="5891" width="9.88671875" style="107" customWidth="1"/>
    <col min="5892" max="5892" width="10.5546875" style="107" customWidth="1"/>
    <col min="5893" max="5893" width="11.33203125" style="107" customWidth="1"/>
    <col min="5894" max="5894" width="9.109375" style="107"/>
    <col min="5895" max="5895" width="9.6640625" style="107" customWidth="1"/>
    <col min="5896" max="6141" width="9.109375" style="107"/>
    <col min="6142" max="6143" width="5.5546875" style="107" customWidth="1"/>
    <col min="6144" max="6144" width="15.5546875" style="107" customWidth="1"/>
    <col min="6145" max="6145" width="9.5546875" style="107" customWidth="1"/>
    <col min="6146" max="6146" width="10.5546875" style="107" customWidth="1"/>
    <col min="6147" max="6147" width="9.88671875" style="107" customWidth="1"/>
    <col min="6148" max="6148" width="10.5546875" style="107" customWidth="1"/>
    <col min="6149" max="6149" width="11.33203125" style="107" customWidth="1"/>
    <col min="6150" max="6150" width="9.109375" style="107"/>
    <col min="6151" max="6151" width="9.6640625" style="107" customWidth="1"/>
    <col min="6152" max="6397" width="9.109375" style="107"/>
    <col min="6398" max="6399" width="5.5546875" style="107" customWidth="1"/>
    <col min="6400" max="6400" width="15.5546875" style="107" customWidth="1"/>
    <col min="6401" max="6401" width="9.5546875" style="107" customWidth="1"/>
    <col min="6402" max="6402" width="10.5546875" style="107" customWidth="1"/>
    <col min="6403" max="6403" width="9.88671875" style="107" customWidth="1"/>
    <col min="6404" max="6404" width="10.5546875" style="107" customWidth="1"/>
    <col min="6405" max="6405" width="11.33203125" style="107" customWidth="1"/>
    <col min="6406" max="6406" width="9.109375" style="107"/>
    <col min="6407" max="6407" width="9.6640625" style="107" customWidth="1"/>
    <col min="6408" max="6653" width="9.109375" style="107"/>
    <col min="6654" max="6655" width="5.5546875" style="107" customWidth="1"/>
    <col min="6656" max="6656" width="15.5546875" style="107" customWidth="1"/>
    <col min="6657" max="6657" width="9.5546875" style="107" customWidth="1"/>
    <col min="6658" max="6658" width="10.5546875" style="107" customWidth="1"/>
    <col min="6659" max="6659" width="9.88671875" style="107" customWidth="1"/>
    <col min="6660" max="6660" width="10.5546875" style="107" customWidth="1"/>
    <col min="6661" max="6661" width="11.33203125" style="107" customWidth="1"/>
    <col min="6662" max="6662" width="9.109375" style="107"/>
    <col min="6663" max="6663" width="9.6640625" style="107" customWidth="1"/>
    <col min="6664" max="6909" width="9.109375" style="107"/>
    <col min="6910" max="6911" width="5.5546875" style="107" customWidth="1"/>
    <col min="6912" max="6912" width="15.5546875" style="107" customWidth="1"/>
    <col min="6913" max="6913" width="9.5546875" style="107" customWidth="1"/>
    <col min="6914" max="6914" width="10.5546875" style="107" customWidth="1"/>
    <col min="6915" max="6915" width="9.88671875" style="107" customWidth="1"/>
    <col min="6916" max="6916" width="10.5546875" style="107" customWidth="1"/>
    <col min="6917" max="6917" width="11.33203125" style="107" customWidth="1"/>
    <col min="6918" max="6918" width="9.109375" style="107"/>
    <col min="6919" max="6919" width="9.6640625" style="107" customWidth="1"/>
    <col min="6920" max="7165" width="9.109375" style="107"/>
    <col min="7166" max="7167" width="5.5546875" style="107" customWidth="1"/>
    <col min="7168" max="7168" width="15.5546875" style="107" customWidth="1"/>
    <col min="7169" max="7169" width="9.5546875" style="107" customWidth="1"/>
    <col min="7170" max="7170" width="10.5546875" style="107" customWidth="1"/>
    <col min="7171" max="7171" width="9.88671875" style="107" customWidth="1"/>
    <col min="7172" max="7172" width="10.5546875" style="107" customWidth="1"/>
    <col min="7173" max="7173" width="11.33203125" style="107" customWidth="1"/>
    <col min="7174" max="7174" width="9.109375" style="107"/>
    <col min="7175" max="7175" width="9.6640625" style="107" customWidth="1"/>
    <col min="7176" max="7421" width="9.109375" style="107"/>
    <col min="7422" max="7423" width="5.5546875" style="107" customWidth="1"/>
    <col min="7424" max="7424" width="15.5546875" style="107" customWidth="1"/>
    <col min="7425" max="7425" width="9.5546875" style="107" customWidth="1"/>
    <col min="7426" max="7426" width="10.5546875" style="107" customWidth="1"/>
    <col min="7427" max="7427" width="9.88671875" style="107" customWidth="1"/>
    <col min="7428" max="7428" width="10.5546875" style="107" customWidth="1"/>
    <col min="7429" max="7429" width="11.33203125" style="107" customWidth="1"/>
    <col min="7430" max="7430" width="9.109375" style="107"/>
    <col min="7431" max="7431" width="9.6640625" style="107" customWidth="1"/>
    <col min="7432" max="7677" width="9.109375" style="107"/>
    <col min="7678" max="7679" width="5.5546875" style="107" customWidth="1"/>
    <col min="7680" max="7680" width="15.5546875" style="107" customWidth="1"/>
    <col min="7681" max="7681" width="9.5546875" style="107" customWidth="1"/>
    <col min="7682" max="7682" width="10.5546875" style="107" customWidth="1"/>
    <col min="7683" max="7683" width="9.88671875" style="107" customWidth="1"/>
    <col min="7684" max="7684" width="10.5546875" style="107" customWidth="1"/>
    <col min="7685" max="7685" width="11.33203125" style="107" customWidth="1"/>
    <col min="7686" max="7686" width="9.109375" style="107"/>
    <col min="7687" max="7687" width="9.6640625" style="107" customWidth="1"/>
    <col min="7688" max="7933" width="9.109375" style="107"/>
    <col min="7934" max="7935" width="5.5546875" style="107" customWidth="1"/>
    <col min="7936" max="7936" width="15.5546875" style="107" customWidth="1"/>
    <col min="7937" max="7937" width="9.5546875" style="107" customWidth="1"/>
    <col min="7938" max="7938" width="10.5546875" style="107" customWidth="1"/>
    <col min="7939" max="7939" width="9.88671875" style="107" customWidth="1"/>
    <col min="7940" max="7940" width="10.5546875" style="107" customWidth="1"/>
    <col min="7941" max="7941" width="11.33203125" style="107" customWidth="1"/>
    <col min="7942" max="7942" width="9.109375" style="107"/>
    <col min="7943" max="7943" width="9.6640625" style="107" customWidth="1"/>
    <col min="7944" max="8189" width="9.109375" style="107"/>
    <col min="8190" max="8191" width="5.5546875" style="107" customWidth="1"/>
    <col min="8192" max="8192" width="15.5546875" style="107" customWidth="1"/>
    <col min="8193" max="8193" width="9.5546875" style="107" customWidth="1"/>
    <col min="8194" max="8194" width="10.5546875" style="107" customWidth="1"/>
    <col min="8195" max="8195" width="9.88671875" style="107" customWidth="1"/>
    <col min="8196" max="8196" width="10.5546875" style="107" customWidth="1"/>
    <col min="8197" max="8197" width="11.33203125" style="107" customWidth="1"/>
    <col min="8198" max="8198" width="9.109375" style="107"/>
    <col min="8199" max="8199" width="9.6640625" style="107" customWidth="1"/>
    <col min="8200" max="8445" width="9.109375" style="107"/>
    <col min="8446" max="8447" width="5.5546875" style="107" customWidth="1"/>
    <col min="8448" max="8448" width="15.5546875" style="107" customWidth="1"/>
    <col min="8449" max="8449" width="9.5546875" style="107" customWidth="1"/>
    <col min="8450" max="8450" width="10.5546875" style="107" customWidth="1"/>
    <col min="8451" max="8451" width="9.88671875" style="107" customWidth="1"/>
    <col min="8452" max="8452" width="10.5546875" style="107" customWidth="1"/>
    <col min="8453" max="8453" width="11.33203125" style="107" customWidth="1"/>
    <col min="8454" max="8454" width="9.109375" style="107"/>
    <col min="8455" max="8455" width="9.6640625" style="107" customWidth="1"/>
    <col min="8456" max="8701" width="9.109375" style="107"/>
    <col min="8702" max="8703" width="5.5546875" style="107" customWidth="1"/>
    <col min="8704" max="8704" width="15.5546875" style="107" customWidth="1"/>
    <col min="8705" max="8705" width="9.5546875" style="107" customWidth="1"/>
    <col min="8706" max="8706" width="10.5546875" style="107" customWidth="1"/>
    <col min="8707" max="8707" width="9.88671875" style="107" customWidth="1"/>
    <col min="8708" max="8708" width="10.5546875" style="107" customWidth="1"/>
    <col min="8709" max="8709" width="11.33203125" style="107" customWidth="1"/>
    <col min="8710" max="8710" width="9.109375" style="107"/>
    <col min="8711" max="8711" width="9.6640625" style="107" customWidth="1"/>
    <col min="8712" max="8957" width="9.109375" style="107"/>
    <col min="8958" max="8959" width="5.5546875" style="107" customWidth="1"/>
    <col min="8960" max="8960" width="15.5546875" style="107" customWidth="1"/>
    <col min="8961" max="8961" width="9.5546875" style="107" customWidth="1"/>
    <col min="8962" max="8962" width="10.5546875" style="107" customWidth="1"/>
    <col min="8963" max="8963" width="9.88671875" style="107" customWidth="1"/>
    <col min="8964" max="8964" width="10.5546875" style="107" customWidth="1"/>
    <col min="8965" max="8965" width="11.33203125" style="107" customWidth="1"/>
    <col min="8966" max="8966" width="9.109375" style="107"/>
    <col min="8967" max="8967" width="9.6640625" style="107" customWidth="1"/>
    <col min="8968" max="9213" width="9.109375" style="107"/>
    <col min="9214" max="9215" width="5.5546875" style="107" customWidth="1"/>
    <col min="9216" max="9216" width="15.5546875" style="107" customWidth="1"/>
    <col min="9217" max="9217" width="9.5546875" style="107" customWidth="1"/>
    <col min="9218" max="9218" width="10.5546875" style="107" customWidth="1"/>
    <col min="9219" max="9219" width="9.88671875" style="107" customWidth="1"/>
    <col min="9220" max="9220" width="10.5546875" style="107" customWidth="1"/>
    <col min="9221" max="9221" width="11.33203125" style="107" customWidth="1"/>
    <col min="9222" max="9222" width="9.109375" style="107"/>
    <col min="9223" max="9223" width="9.6640625" style="107" customWidth="1"/>
    <col min="9224" max="9469" width="9.109375" style="107"/>
    <col min="9470" max="9471" width="5.5546875" style="107" customWidth="1"/>
    <col min="9472" max="9472" width="15.5546875" style="107" customWidth="1"/>
    <col min="9473" max="9473" width="9.5546875" style="107" customWidth="1"/>
    <col min="9474" max="9474" width="10.5546875" style="107" customWidth="1"/>
    <col min="9475" max="9475" width="9.88671875" style="107" customWidth="1"/>
    <col min="9476" max="9476" width="10.5546875" style="107" customWidth="1"/>
    <col min="9477" max="9477" width="11.33203125" style="107" customWidth="1"/>
    <col min="9478" max="9478" width="9.109375" style="107"/>
    <col min="9479" max="9479" width="9.6640625" style="107" customWidth="1"/>
    <col min="9480" max="9725" width="9.109375" style="107"/>
    <col min="9726" max="9727" width="5.5546875" style="107" customWidth="1"/>
    <col min="9728" max="9728" width="15.5546875" style="107" customWidth="1"/>
    <col min="9729" max="9729" width="9.5546875" style="107" customWidth="1"/>
    <col min="9730" max="9730" width="10.5546875" style="107" customWidth="1"/>
    <col min="9731" max="9731" width="9.88671875" style="107" customWidth="1"/>
    <col min="9732" max="9732" width="10.5546875" style="107" customWidth="1"/>
    <col min="9733" max="9733" width="11.33203125" style="107" customWidth="1"/>
    <col min="9734" max="9734" width="9.109375" style="107"/>
    <col min="9735" max="9735" width="9.6640625" style="107" customWidth="1"/>
    <col min="9736" max="9981" width="9.109375" style="107"/>
    <col min="9982" max="9983" width="5.5546875" style="107" customWidth="1"/>
    <col min="9984" max="9984" width="15.5546875" style="107" customWidth="1"/>
    <col min="9985" max="9985" width="9.5546875" style="107" customWidth="1"/>
    <col min="9986" max="9986" width="10.5546875" style="107" customWidth="1"/>
    <col min="9987" max="9987" width="9.88671875" style="107" customWidth="1"/>
    <col min="9988" max="9988" width="10.5546875" style="107" customWidth="1"/>
    <col min="9989" max="9989" width="11.33203125" style="107" customWidth="1"/>
    <col min="9990" max="9990" width="9.109375" style="107"/>
    <col min="9991" max="9991" width="9.6640625" style="107" customWidth="1"/>
    <col min="9992" max="10237" width="9.109375" style="107"/>
    <col min="10238" max="10239" width="5.5546875" style="107" customWidth="1"/>
    <col min="10240" max="10240" width="15.5546875" style="107" customWidth="1"/>
    <col min="10241" max="10241" width="9.5546875" style="107" customWidth="1"/>
    <col min="10242" max="10242" width="10.5546875" style="107" customWidth="1"/>
    <col min="10243" max="10243" width="9.88671875" style="107" customWidth="1"/>
    <col min="10244" max="10244" width="10.5546875" style="107" customWidth="1"/>
    <col min="10245" max="10245" width="11.33203125" style="107" customWidth="1"/>
    <col min="10246" max="10246" width="9.109375" style="107"/>
    <col min="10247" max="10247" width="9.6640625" style="107" customWidth="1"/>
    <col min="10248" max="10493" width="9.109375" style="107"/>
    <col min="10494" max="10495" width="5.5546875" style="107" customWidth="1"/>
    <col min="10496" max="10496" width="15.5546875" style="107" customWidth="1"/>
    <col min="10497" max="10497" width="9.5546875" style="107" customWidth="1"/>
    <col min="10498" max="10498" width="10.5546875" style="107" customWidth="1"/>
    <col min="10499" max="10499" width="9.88671875" style="107" customWidth="1"/>
    <col min="10500" max="10500" width="10.5546875" style="107" customWidth="1"/>
    <col min="10501" max="10501" width="11.33203125" style="107" customWidth="1"/>
    <col min="10502" max="10502" width="9.109375" style="107"/>
    <col min="10503" max="10503" width="9.6640625" style="107" customWidth="1"/>
    <col min="10504" max="10749" width="9.109375" style="107"/>
    <col min="10750" max="10751" width="5.5546875" style="107" customWidth="1"/>
    <col min="10752" max="10752" width="15.5546875" style="107" customWidth="1"/>
    <col min="10753" max="10753" width="9.5546875" style="107" customWidth="1"/>
    <col min="10754" max="10754" width="10.5546875" style="107" customWidth="1"/>
    <col min="10755" max="10755" width="9.88671875" style="107" customWidth="1"/>
    <col min="10756" max="10756" width="10.5546875" style="107" customWidth="1"/>
    <col min="10757" max="10757" width="11.33203125" style="107" customWidth="1"/>
    <col min="10758" max="10758" width="9.109375" style="107"/>
    <col min="10759" max="10759" width="9.6640625" style="107" customWidth="1"/>
    <col min="10760" max="11005" width="9.109375" style="107"/>
    <col min="11006" max="11007" width="5.5546875" style="107" customWidth="1"/>
    <col min="11008" max="11008" width="15.5546875" style="107" customWidth="1"/>
    <col min="11009" max="11009" width="9.5546875" style="107" customWidth="1"/>
    <col min="11010" max="11010" width="10.5546875" style="107" customWidth="1"/>
    <col min="11011" max="11011" width="9.88671875" style="107" customWidth="1"/>
    <col min="11012" max="11012" width="10.5546875" style="107" customWidth="1"/>
    <col min="11013" max="11013" width="11.33203125" style="107" customWidth="1"/>
    <col min="11014" max="11014" width="9.109375" style="107"/>
    <col min="11015" max="11015" width="9.6640625" style="107" customWidth="1"/>
    <col min="11016" max="11261" width="9.109375" style="107"/>
    <col min="11262" max="11263" width="5.5546875" style="107" customWidth="1"/>
    <col min="11264" max="11264" width="15.5546875" style="107" customWidth="1"/>
    <col min="11265" max="11265" width="9.5546875" style="107" customWidth="1"/>
    <col min="11266" max="11266" width="10.5546875" style="107" customWidth="1"/>
    <col min="11267" max="11267" width="9.88671875" style="107" customWidth="1"/>
    <col min="11268" max="11268" width="10.5546875" style="107" customWidth="1"/>
    <col min="11269" max="11269" width="11.33203125" style="107" customWidth="1"/>
    <col min="11270" max="11270" width="9.109375" style="107"/>
    <col min="11271" max="11271" width="9.6640625" style="107" customWidth="1"/>
    <col min="11272" max="11517" width="9.109375" style="107"/>
    <col min="11518" max="11519" width="5.5546875" style="107" customWidth="1"/>
    <col min="11520" max="11520" width="15.5546875" style="107" customWidth="1"/>
    <col min="11521" max="11521" width="9.5546875" style="107" customWidth="1"/>
    <col min="11522" max="11522" width="10.5546875" style="107" customWidth="1"/>
    <col min="11523" max="11523" width="9.88671875" style="107" customWidth="1"/>
    <col min="11524" max="11524" width="10.5546875" style="107" customWidth="1"/>
    <col min="11525" max="11525" width="11.33203125" style="107" customWidth="1"/>
    <col min="11526" max="11526" width="9.109375" style="107"/>
    <col min="11527" max="11527" width="9.6640625" style="107" customWidth="1"/>
    <col min="11528" max="11773" width="9.109375" style="107"/>
    <col min="11774" max="11775" width="5.5546875" style="107" customWidth="1"/>
    <col min="11776" max="11776" width="15.5546875" style="107" customWidth="1"/>
    <col min="11777" max="11777" width="9.5546875" style="107" customWidth="1"/>
    <col min="11778" max="11778" width="10.5546875" style="107" customWidth="1"/>
    <col min="11779" max="11779" width="9.88671875" style="107" customWidth="1"/>
    <col min="11780" max="11780" width="10.5546875" style="107" customWidth="1"/>
    <col min="11781" max="11781" width="11.33203125" style="107" customWidth="1"/>
    <col min="11782" max="11782" width="9.109375" style="107"/>
    <col min="11783" max="11783" width="9.6640625" style="107" customWidth="1"/>
    <col min="11784" max="12029" width="9.109375" style="107"/>
    <col min="12030" max="12031" width="5.5546875" style="107" customWidth="1"/>
    <col min="12032" max="12032" width="15.5546875" style="107" customWidth="1"/>
    <col min="12033" max="12033" width="9.5546875" style="107" customWidth="1"/>
    <col min="12034" max="12034" width="10.5546875" style="107" customWidth="1"/>
    <col min="12035" max="12035" width="9.88671875" style="107" customWidth="1"/>
    <col min="12036" max="12036" width="10.5546875" style="107" customWidth="1"/>
    <col min="12037" max="12037" width="11.33203125" style="107" customWidth="1"/>
    <col min="12038" max="12038" width="9.109375" style="107"/>
    <col min="12039" max="12039" width="9.6640625" style="107" customWidth="1"/>
    <col min="12040" max="12285" width="9.109375" style="107"/>
    <col min="12286" max="12287" width="5.5546875" style="107" customWidth="1"/>
    <col min="12288" max="12288" width="15.5546875" style="107" customWidth="1"/>
    <col min="12289" max="12289" width="9.5546875" style="107" customWidth="1"/>
    <col min="12290" max="12290" width="10.5546875" style="107" customWidth="1"/>
    <col min="12291" max="12291" width="9.88671875" style="107" customWidth="1"/>
    <col min="12292" max="12292" width="10.5546875" style="107" customWidth="1"/>
    <col min="12293" max="12293" width="11.33203125" style="107" customWidth="1"/>
    <col min="12294" max="12294" width="9.109375" style="107"/>
    <col min="12295" max="12295" width="9.6640625" style="107" customWidth="1"/>
    <col min="12296" max="12541" width="9.109375" style="107"/>
    <col min="12542" max="12543" width="5.5546875" style="107" customWidth="1"/>
    <col min="12544" max="12544" width="15.5546875" style="107" customWidth="1"/>
    <col min="12545" max="12545" width="9.5546875" style="107" customWidth="1"/>
    <col min="12546" max="12546" width="10.5546875" style="107" customWidth="1"/>
    <col min="12547" max="12547" width="9.88671875" style="107" customWidth="1"/>
    <col min="12548" max="12548" width="10.5546875" style="107" customWidth="1"/>
    <col min="12549" max="12549" width="11.33203125" style="107" customWidth="1"/>
    <col min="12550" max="12550" width="9.109375" style="107"/>
    <col min="12551" max="12551" width="9.6640625" style="107" customWidth="1"/>
    <col min="12552" max="12797" width="9.109375" style="107"/>
    <col min="12798" max="12799" width="5.5546875" style="107" customWidth="1"/>
    <col min="12800" max="12800" width="15.5546875" style="107" customWidth="1"/>
    <col min="12801" max="12801" width="9.5546875" style="107" customWidth="1"/>
    <col min="12802" max="12802" width="10.5546875" style="107" customWidth="1"/>
    <col min="12803" max="12803" width="9.88671875" style="107" customWidth="1"/>
    <col min="12804" max="12804" width="10.5546875" style="107" customWidth="1"/>
    <col min="12805" max="12805" width="11.33203125" style="107" customWidth="1"/>
    <col min="12806" max="12806" width="9.109375" style="107"/>
    <col min="12807" max="12807" width="9.6640625" style="107" customWidth="1"/>
    <col min="12808" max="13053" width="9.109375" style="107"/>
    <col min="13054" max="13055" width="5.5546875" style="107" customWidth="1"/>
    <col min="13056" max="13056" width="15.5546875" style="107" customWidth="1"/>
    <col min="13057" max="13057" width="9.5546875" style="107" customWidth="1"/>
    <col min="13058" max="13058" width="10.5546875" style="107" customWidth="1"/>
    <col min="13059" max="13059" width="9.88671875" style="107" customWidth="1"/>
    <col min="13060" max="13060" width="10.5546875" style="107" customWidth="1"/>
    <col min="13061" max="13061" width="11.33203125" style="107" customWidth="1"/>
    <col min="13062" max="13062" width="9.109375" style="107"/>
    <col min="13063" max="13063" width="9.6640625" style="107" customWidth="1"/>
    <col min="13064" max="13309" width="9.109375" style="107"/>
    <col min="13310" max="13311" width="5.5546875" style="107" customWidth="1"/>
    <col min="13312" max="13312" width="15.5546875" style="107" customWidth="1"/>
    <col min="13313" max="13313" width="9.5546875" style="107" customWidth="1"/>
    <col min="13314" max="13314" width="10.5546875" style="107" customWidth="1"/>
    <col min="13315" max="13315" width="9.88671875" style="107" customWidth="1"/>
    <col min="13316" max="13316" width="10.5546875" style="107" customWidth="1"/>
    <col min="13317" max="13317" width="11.33203125" style="107" customWidth="1"/>
    <col min="13318" max="13318" width="9.109375" style="107"/>
    <col min="13319" max="13319" width="9.6640625" style="107" customWidth="1"/>
    <col min="13320" max="13565" width="9.109375" style="107"/>
    <col min="13566" max="13567" width="5.5546875" style="107" customWidth="1"/>
    <col min="13568" max="13568" width="15.5546875" style="107" customWidth="1"/>
    <col min="13569" max="13569" width="9.5546875" style="107" customWidth="1"/>
    <col min="13570" max="13570" width="10.5546875" style="107" customWidth="1"/>
    <col min="13571" max="13571" width="9.88671875" style="107" customWidth="1"/>
    <col min="13572" max="13572" width="10.5546875" style="107" customWidth="1"/>
    <col min="13573" max="13573" width="11.33203125" style="107" customWidth="1"/>
    <col min="13574" max="13574" width="9.109375" style="107"/>
    <col min="13575" max="13575" width="9.6640625" style="107" customWidth="1"/>
    <col min="13576" max="13821" width="9.109375" style="107"/>
    <col min="13822" max="13823" width="5.5546875" style="107" customWidth="1"/>
    <col min="13824" max="13824" width="15.5546875" style="107" customWidth="1"/>
    <col min="13825" max="13825" width="9.5546875" style="107" customWidth="1"/>
    <col min="13826" max="13826" width="10.5546875" style="107" customWidth="1"/>
    <col min="13827" max="13827" width="9.88671875" style="107" customWidth="1"/>
    <col min="13828" max="13828" width="10.5546875" style="107" customWidth="1"/>
    <col min="13829" max="13829" width="11.33203125" style="107" customWidth="1"/>
    <col min="13830" max="13830" width="9.109375" style="107"/>
    <col min="13831" max="13831" width="9.6640625" style="107" customWidth="1"/>
    <col min="13832" max="14077" width="9.109375" style="107"/>
    <col min="14078" max="14079" width="5.5546875" style="107" customWidth="1"/>
    <col min="14080" max="14080" width="15.5546875" style="107" customWidth="1"/>
    <col min="14081" max="14081" width="9.5546875" style="107" customWidth="1"/>
    <col min="14082" max="14082" width="10.5546875" style="107" customWidth="1"/>
    <col min="14083" max="14083" width="9.88671875" style="107" customWidth="1"/>
    <col min="14084" max="14084" width="10.5546875" style="107" customWidth="1"/>
    <col min="14085" max="14085" width="11.33203125" style="107" customWidth="1"/>
    <col min="14086" max="14086" width="9.109375" style="107"/>
    <col min="14087" max="14087" width="9.6640625" style="107" customWidth="1"/>
    <col min="14088" max="14333" width="9.109375" style="107"/>
    <col min="14334" max="14335" width="5.5546875" style="107" customWidth="1"/>
    <col min="14336" max="14336" width="15.5546875" style="107" customWidth="1"/>
    <col min="14337" max="14337" width="9.5546875" style="107" customWidth="1"/>
    <col min="14338" max="14338" width="10.5546875" style="107" customWidth="1"/>
    <col min="14339" max="14339" width="9.88671875" style="107" customWidth="1"/>
    <col min="14340" max="14340" width="10.5546875" style="107" customWidth="1"/>
    <col min="14341" max="14341" width="11.33203125" style="107" customWidth="1"/>
    <col min="14342" max="14342" width="9.109375" style="107"/>
    <col min="14343" max="14343" width="9.6640625" style="107" customWidth="1"/>
    <col min="14344" max="14589" width="9.109375" style="107"/>
    <col min="14590" max="14591" width="5.5546875" style="107" customWidth="1"/>
    <col min="14592" max="14592" width="15.5546875" style="107" customWidth="1"/>
    <col min="14593" max="14593" width="9.5546875" style="107" customWidth="1"/>
    <col min="14594" max="14594" width="10.5546875" style="107" customWidth="1"/>
    <col min="14595" max="14595" width="9.88671875" style="107" customWidth="1"/>
    <col min="14596" max="14596" width="10.5546875" style="107" customWidth="1"/>
    <col min="14597" max="14597" width="11.33203125" style="107" customWidth="1"/>
    <col min="14598" max="14598" width="9.109375" style="107"/>
    <col min="14599" max="14599" width="9.6640625" style="107" customWidth="1"/>
    <col min="14600" max="14845" width="9.109375" style="107"/>
    <col min="14846" max="14847" width="5.5546875" style="107" customWidth="1"/>
    <col min="14848" max="14848" width="15.5546875" style="107" customWidth="1"/>
    <col min="14849" max="14849" width="9.5546875" style="107" customWidth="1"/>
    <col min="14850" max="14850" width="10.5546875" style="107" customWidth="1"/>
    <col min="14851" max="14851" width="9.88671875" style="107" customWidth="1"/>
    <col min="14852" max="14852" width="10.5546875" style="107" customWidth="1"/>
    <col min="14853" max="14853" width="11.33203125" style="107" customWidth="1"/>
    <col min="14854" max="14854" width="9.109375" style="107"/>
    <col min="14855" max="14855" width="9.6640625" style="107" customWidth="1"/>
    <col min="14856" max="15101" width="9.109375" style="107"/>
    <col min="15102" max="15103" width="5.5546875" style="107" customWidth="1"/>
    <col min="15104" max="15104" width="15.5546875" style="107" customWidth="1"/>
    <col min="15105" max="15105" width="9.5546875" style="107" customWidth="1"/>
    <col min="15106" max="15106" width="10.5546875" style="107" customWidth="1"/>
    <col min="15107" max="15107" width="9.88671875" style="107" customWidth="1"/>
    <col min="15108" max="15108" width="10.5546875" style="107" customWidth="1"/>
    <col min="15109" max="15109" width="11.33203125" style="107" customWidth="1"/>
    <col min="15110" max="15110" width="9.109375" style="107"/>
    <col min="15111" max="15111" width="9.6640625" style="107" customWidth="1"/>
    <col min="15112" max="15357" width="9.109375" style="107"/>
    <col min="15358" max="15359" width="5.5546875" style="107" customWidth="1"/>
    <col min="15360" max="15360" width="15.5546875" style="107" customWidth="1"/>
    <col min="15361" max="15361" width="9.5546875" style="107" customWidth="1"/>
    <col min="15362" max="15362" width="10.5546875" style="107" customWidth="1"/>
    <col min="15363" max="15363" width="9.88671875" style="107" customWidth="1"/>
    <col min="15364" max="15364" width="10.5546875" style="107" customWidth="1"/>
    <col min="15365" max="15365" width="11.33203125" style="107" customWidth="1"/>
    <col min="15366" max="15366" width="9.109375" style="107"/>
    <col min="15367" max="15367" width="9.6640625" style="107" customWidth="1"/>
    <col min="15368" max="15613" width="9.109375" style="107"/>
    <col min="15614" max="15615" width="5.5546875" style="107" customWidth="1"/>
    <col min="15616" max="15616" width="15.5546875" style="107" customWidth="1"/>
    <col min="15617" max="15617" width="9.5546875" style="107" customWidth="1"/>
    <col min="15618" max="15618" width="10.5546875" style="107" customWidth="1"/>
    <col min="15619" max="15619" width="9.88671875" style="107" customWidth="1"/>
    <col min="15620" max="15620" width="10.5546875" style="107" customWidth="1"/>
    <col min="15621" max="15621" width="11.33203125" style="107" customWidth="1"/>
    <col min="15622" max="15622" width="9.109375" style="107"/>
    <col min="15623" max="15623" width="9.6640625" style="107" customWidth="1"/>
    <col min="15624" max="15869" width="9.109375" style="107"/>
    <col min="15870" max="15871" width="5.5546875" style="107" customWidth="1"/>
    <col min="15872" max="15872" width="15.5546875" style="107" customWidth="1"/>
    <col min="15873" max="15873" width="9.5546875" style="107" customWidth="1"/>
    <col min="15874" max="15874" width="10.5546875" style="107" customWidth="1"/>
    <col min="15875" max="15875" width="9.88671875" style="107" customWidth="1"/>
    <col min="15876" max="15876" width="10.5546875" style="107" customWidth="1"/>
    <col min="15877" max="15877" width="11.33203125" style="107" customWidth="1"/>
    <col min="15878" max="15878" width="9.109375" style="107"/>
    <col min="15879" max="15879" width="9.6640625" style="107" customWidth="1"/>
    <col min="15880" max="16125" width="9.109375" style="107"/>
    <col min="16126" max="16127" width="5.5546875" style="107" customWidth="1"/>
    <col min="16128" max="16128" width="15.5546875" style="107" customWidth="1"/>
    <col min="16129" max="16129" width="9.5546875" style="107" customWidth="1"/>
    <col min="16130" max="16130" width="10.5546875" style="107" customWidth="1"/>
    <col min="16131" max="16131" width="9.88671875" style="107" customWidth="1"/>
    <col min="16132" max="16132" width="10.5546875" style="107" customWidth="1"/>
    <col min="16133" max="16133" width="11.33203125" style="107" customWidth="1"/>
    <col min="16134" max="16134" width="9.109375" style="107"/>
    <col min="16135" max="16135" width="9.6640625" style="107" customWidth="1"/>
    <col min="16136" max="16384" width="9.109375" style="107"/>
  </cols>
  <sheetData>
    <row r="1" spans="1:9" x14ac:dyDescent="0.25">
      <c r="A1" s="377" t="s">
        <v>1188</v>
      </c>
      <c r="B1" s="377"/>
      <c r="C1" s="377"/>
      <c r="D1" s="377"/>
      <c r="E1" s="377"/>
      <c r="F1" s="377"/>
      <c r="G1" s="377"/>
      <c r="H1" s="377"/>
      <c r="I1" s="377"/>
    </row>
    <row r="2" spans="1:9" ht="96.6" x14ac:dyDescent="0.25">
      <c r="A2" s="159" t="s">
        <v>13</v>
      </c>
      <c r="B2" s="159" t="s">
        <v>1161</v>
      </c>
      <c r="C2" s="215" t="s">
        <v>933</v>
      </c>
      <c r="D2" s="194" t="s">
        <v>1162</v>
      </c>
      <c r="E2" s="194" t="s">
        <v>1163</v>
      </c>
      <c r="F2" s="194" t="s">
        <v>1164</v>
      </c>
      <c r="G2" s="194" t="s">
        <v>1165</v>
      </c>
      <c r="H2" s="194" t="s">
        <v>1166</v>
      </c>
      <c r="I2" s="194" t="s">
        <v>1167</v>
      </c>
    </row>
    <row r="3" spans="1:9" x14ac:dyDescent="0.25">
      <c r="A3" s="159" t="s">
        <v>142</v>
      </c>
      <c r="B3" s="195"/>
      <c r="C3" s="196"/>
      <c r="D3" s="108"/>
      <c r="E3" s="108"/>
      <c r="F3" s="108"/>
      <c r="G3" s="197"/>
      <c r="H3" s="108"/>
      <c r="I3" s="108"/>
    </row>
    <row r="4" spans="1:9" x14ac:dyDescent="0.25">
      <c r="A4" s="159" t="s">
        <v>145</v>
      </c>
      <c r="B4" s="198"/>
      <c r="C4" s="199"/>
      <c r="D4" s="108"/>
      <c r="E4" s="108"/>
      <c r="F4" s="108"/>
      <c r="G4" s="108"/>
      <c r="H4" s="108"/>
      <c r="I4" s="108"/>
    </row>
    <row r="5" spans="1:9" x14ac:dyDescent="0.25">
      <c r="A5" s="159" t="s">
        <v>147</v>
      </c>
      <c r="B5" s="198"/>
      <c r="C5" s="199"/>
      <c r="D5" s="108"/>
      <c r="E5" s="108"/>
      <c r="F5" s="108"/>
      <c r="G5" s="108"/>
      <c r="H5" s="108"/>
      <c r="I5" s="108"/>
    </row>
    <row r="6" spans="1:9" x14ac:dyDescent="0.25">
      <c r="A6" s="159" t="s">
        <v>151</v>
      </c>
      <c r="B6" s="198"/>
      <c r="C6" s="199"/>
      <c r="D6" s="108"/>
      <c r="E6" s="108"/>
      <c r="F6" s="108"/>
      <c r="G6" s="108"/>
      <c r="H6" s="108"/>
      <c r="I6" s="108"/>
    </row>
    <row r="7" spans="1:9" x14ac:dyDescent="0.25">
      <c r="A7" s="159" t="s">
        <v>153</v>
      </c>
      <c r="B7" s="198"/>
      <c r="C7" s="199"/>
      <c r="D7" s="108"/>
      <c r="E7" s="108"/>
      <c r="F7" s="108"/>
      <c r="G7" s="108"/>
      <c r="H7" s="108"/>
      <c r="I7" s="108"/>
    </row>
    <row r="8" spans="1:9" x14ac:dyDescent="0.25">
      <c r="A8" s="159" t="s">
        <v>155</v>
      </c>
      <c r="B8" s="198"/>
      <c r="C8" s="199"/>
      <c r="D8" s="108"/>
      <c r="E8" s="108"/>
      <c r="F8" s="108"/>
      <c r="G8" s="108"/>
      <c r="H8" s="108"/>
      <c r="I8" s="108"/>
    </row>
    <row r="9" spans="1:9" x14ac:dyDescent="0.25">
      <c r="A9" s="159" t="s">
        <v>1075</v>
      </c>
      <c r="B9" s="198"/>
      <c r="C9" s="199"/>
      <c r="D9" s="108"/>
      <c r="E9" s="108"/>
      <c r="F9" s="108"/>
      <c r="G9" s="108"/>
      <c r="H9" s="108"/>
      <c r="I9" s="108"/>
    </row>
    <row r="10" spans="1:9" x14ac:dyDescent="0.25">
      <c r="A10" s="159" t="s">
        <v>957</v>
      </c>
      <c r="B10" s="198"/>
      <c r="C10" s="199"/>
      <c r="D10" s="108"/>
      <c r="E10" s="108"/>
      <c r="F10" s="108"/>
      <c r="G10" s="108"/>
      <c r="H10" s="108"/>
      <c r="I10" s="108"/>
    </row>
    <row r="11" spans="1:9" x14ac:dyDescent="0.25">
      <c r="A11" s="159" t="s">
        <v>1076</v>
      </c>
      <c r="B11" s="198"/>
      <c r="C11" s="199"/>
      <c r="D11" s="108"/>
      <c r="E11" s="108"/>
      <c r="F11" s="108"/>
      <c r="G11" s="108"/>
      <c r="H11" s="108"/>
      <c r="I11" s="108"/>
    </row>
    <row r="12" spans="1:9" x14ac:dyDescent="0.25">
      <c r="A12" s="159" t="s">
        <v>1077</v>
      </c>
      <c r="B12" s="198"/>
      <c r="C12" s="199"/>
      <c r="D12" s="108"/>
      <c r="E12" s="108"/>
      <c r="F12" s="108"/>
      <c r="G12" s="108"/>
      <c r="H12" s="108"/>
      <c r="I12" s="108"/>
    </row>
    <row r="13" spans="1:9" x14ac:dyDescent="0.25">
      <c r="A13" s="159" t="s">
        <v>1078</v>
      </c>
      <c r="B13" s="198"/>
      <c r="C13" s="199"/>
      <c r="D13" s="108"/>
      <c r="E13" s="108"/>
      <c r="F13" s="108"/>
      <c r="G13" s="108"/>
      <c r="H13" s="108"/>
      <c r="I13" s="108"/>
    </row>
    <row r="14" spans="1:9" x14ac:dyDescent="0.25">
      <c r="A14" s="200" t="s">
        <v>1079</v>
      </c>
      <c r="B14" s="198"/>
      <c r="C14" s="199"/>
      <c r="D14" s="108"/>
      <c r="E14" s="108"/>
      <c r="F14" s="108"/>
      <c r="G14" s="108"/>
      <c r="H14" s="108"/>
      <c r="I14" s="108"/>
    </row>
    <row r="15" spans="1:9" x14ac:dyDescent="0.25">
      <c r="A15" s="200" t="s">
        <v>1080</v>
      </c>
      <c r="B15" s="201"/>
      <c r="C15" s="201"/>
      <c r="D15" s="108"/>
      <c r="E15" s="108"/>
      <c r="F15" s="108"/>
      <c r="G15" s="108"/>
      <c r="H15" s="108"/>
      <c r="I15" s="108"/>
    </row>
    <row r="16" spans="1:9" x14ac:dyDescent="0.25">
      <c r="A16" s="200" t="s">
        <v>1118</v>
      </c>
      <c r="B16" s="201"/>
      <c r="C16" s="201"/>
      <c r="D16" s="108"/>
      <c r="E16" s="108"/>
      <c r="F16" s="108"/>
      <c r="G16" s="108"/>
      <c r="H16" s="108"/>
      <c r="I16" s="108"/>
    </row>
    <row r="17" spans="1:9" x14ac:dyDescent="0.25">
      <c r="A17" s="200" t="s">
        <v>1119</v>
      </c>
      <c r="B17" s="201"/>
      <c r="C17" s="201"/>
      <c r="D17" s="108"/>
      <c r="E17" s="108"/>
      <c r="F17" s="108"/>
      <c r="G17" s="108"/>
      <c r="H17" s="108"/>
      <c r="I17" s="108"/>
    </row>
    <row r="18" spans="1:9" x14ac:dyDescent="0.25">
      <c r="A18" s="159" t="s">
        <v>1120</v>
      </c>
      <c r="B18" s="202"/>
      <c r="C18" s="202"/>
      <c r="D18" s="108"/>
      <c r="E18" s="108"/>
      <c r="F18" s="108"/>
      <c r="G18" s="108"/>
      <c r="H18" s="108"/>
      <c r="I18" s="108"/>
    </row>
    <row r="19" spans="1:9" x14ac:dyDescent="0.25">
      <c r="A19" s="203" t="s">
        <v>1168</v>
      </c>
      <c r="B19" s="203">
        <f>COUNTA(B3:B18)</f>
        <v>0</v>
      </c>
      <c r="C19" s="204"/>
      <c r="D19" s="205"/>
      <c r="E19" s="205"/>
      <c r="F19" s="205"/>
      <c r="G19" s="206">
        <f>COUNTA(G3:G18)</f>
        <v>0</v>
      </c>
      <c r="H19" s="206">
        <f t="shared" ref="H19:I19" si="0">COUNTA(H3:H18)</f>
        <v>0</v>
      </c>
      <c r="I19" s="206">
        <f t="shared" si="0"/>
        <v>0</v>
      </c>
    </row>
    <row r="21" spans="1:9" ht="30" x14ac:dyDescent="0.5">
      <c r="B21" s="207"/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7"/>
  <sheetViews>
    <sheetView workbookViewId="0">
      <selection activeCell="A11" sqref="A11"/>
    </sheetView>
  </sheetViews>
  <sheetFormatPr defaultRowHeight="14.4" x14ac:dyDescent="0.3"/>
  <cols>
    <col min="1" max="1" width="34.5546875" customWidth="1"/>
    <col min="2" max="2" width="24.6640625" customWidth="1"/>
    <col min="3" max="3" width="17.44140625" customWidth="1"/>
  </cols>
  <sheetData>
    <row r="1" spans="1:3" ht="86.25" customHeight="1" x14ac:dyDescent="0.3">
      <c r="A1" s="378" t="s">
        <v>1013</v>
      </c>
      <c r="B1" s="378"/>
      <c r="C1" s="378"/>
    </row>
    <row r="2" spans="1:3" x14ac:dyDescent="0.3">
      <c r="A2" s="379" t="s">
        <v>14</v>
      </c>
      <c r="B2" s="380"/>
      <c r="C2" s="154" t="s">
        <v>1014</v>
      </c>
    </row>
    <row r="3" spans="1:3" x14ac:dyDescent="0.3">
      <c r="A3" s="381" t="s">
        <v>1015</v>
      </c>
      <c r="B3" s="382"/>
      <c r="C3" s="120"/>
    </row>
    <row r="4" spans="1:3" x14ac:dyDescent="0.3">
      <c r="A4" s="379" t="s">
        <v>1016</v>
      </c>
      <c r="B4" s="380"/>
      <c r="C4" s="120"/>
    </row>
    <row r="5" spans="1:3" ht="62.25" customHeight="1" x14ac:dyDescent="0.3">
      <c r="A5" s="271" t="s">
        <v>1017</v>
      </c>
      <c r="B5" s="155" t="s">
        <v>1018</v>
      </c>
      <c r="C5" s="120"/>
    </row>
    <row r="6" spans="1:3" ht="62.25" customHeight="1" x14ac:dyDescent="0.3">
      <c r="A6" s="271"/>
      <c r="B6" s="155" t="s">
        <v>1019</v>
      </c>
      <c r="C6" s="120"/>
    </row>
    <row r="7" spans="1:3" ht="62.25" customHeight="1" x14ac:dyDescent="0.3">
      <c r="A7" s="271"/>
      <c r="B7" s="155" t="s">
        <v>1020</v>
      </c>
      <c r="C7" s="120"/>
    </row>
  </sheetData>
  <mergeCells count="5">
    <mergeCell ref="A1:C1"/>
    <mergeCell ref="A2:B2"/>
    <mergeCell ref="A3:B3"/>
    <mergeCell ref="A4:B4"/>
    <mergeCell ref="A5:A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8"/>
  <sheetViews>
    <sheetView workbookViewId="0">
      <selection activeCell="B22" sqref="B22"/>
    </sheetView>
  </sheetViews>
  <sheetFormatPr defaultColWidth="9.109375" defaultRowHeight="13.2" x14ac:dyDescent="0.25"/>
  <cols>
    <col min="1" max="1" width="4.33203125" style="113" customWidth="1"/>
    <col min="2" max="2" width="29.44140625" style="3" customWidth="1"/>
    <col min="3" max="3" width="15.33203125" style="3" customWidth="1"/>
    <col min="4" max="4" width="17.33203125" style="3" customWidth="1"/>
    <col min="5" max="5" width="13.5546875" style="3" customWidth="1"/>
    <col min="6" max="16384" width="9.109375" style="3"/>
  </cols>
  <sheetData>
    <row r="1" spans="1:5" ht="17.25" customHeight="1" x14ac:dyDescent="0.25">
      <c r="A1" s="383" t="s">
        <v>1189</v>
      </c>
      <c r="B1" s="384"/>
      <c r="C1" s="384"/>
      <c r="D1" s="384"/>
      <c r="E1" s="384"/>
    </row>
    <row r="2" spans="1:5" x14ac:dyDescent="0.25">
      <c r="A2" s="385" t="s">
        <v>13</v>
      </c>
      <c r="B2" s="386" t="s">
        <v>938</v>
      </c>
      <c r="C2" s="18" t="s">
        <v>23</v>
      </c>
      <c r="D2" s="386" t="s">
        <v>939</v>
      </c>
      <c r="E2" s="386"/>
    </row>
    <row r="3" spans="1:5" x14ac:dyDescent="0.25">
      <c r="A3" s="385"/>
      <c r="B3" s="386"/>
      <c r="C3" s="18" t="s">
        <v>940</v>
      </c>
      <c r="D3" s="18" t="s">
        <v>941</v>
      </c>
      <c r="E3" s="18" t="s">
        <v>942</v>
      </c>
    </row>
    <row r="4" spans="1:5" x14ac:dyDescent="0.25">
      <c r="A4" s="231">
        <v>1</v>
      </c>
      <c r="B4" s="18">
        <v>2</v>
      </c>
      <c r="C4" s="18">
        <v>3</v>
      </c>
      <c r="D4" s="18">
        <v>4</v>
      </c>
      <c r="E4" s="18">
        <v>5</v>
      </c>
    </row>
    <row r="5" spans="1:5" ht="26.4" x14ac:dyDescent="0.25">
      <c r="A5" s="18" t="s">
        <v>943</v>
      </c>
      <c r="B5" s="231" t="s">
        <v>944</v>
      </c>
      <c r="C5" s="232"/>
      <c r="D5" s="18"/>
      <c r="E5" s="18"/>
    </row>
    <row r="6" spans="1:5" ht="26.4" x14ac:dyDescent="0.25">
      <c r="A6" s="18" t="s">
        <v>945</v>
      </c>
      <c r="B6" s="231" t="s">
        <v>946</v>
      </c>
      <c r="C6" s="232"/>
      <c r="D6" s="18"/>
      <c r="E6" s="18"/>
    </row>
    <row r="7" spans="1:5" ht="26.4" x14ac:dyDescent="0.25">
      <c r="A7" s="18" t="s">
        <v>947</v>
      </c>
      <c r="B7" s="231" t="s">
        <v>948</v>
      </c>
      <c r="C7" s="232"/>
      <c r="D7" s="18"/>
      <c r="E7" s="18"/>
    </row>
    <row r="8" spans="1:5" ht="26.4" x14ac:dyDescent="0.25">
      <c r="A8" s="18" t="s">
        <v>949</v>
      </c>
      <c r="B8" s="231" t="s">
        <v>950</v>
      </c>
      <c r="C8" s="232"/>
      <c r="D8" s="18"/>
      <c r="E8" s="18"/>
    </row>
    <row r="9" spans="1:5" ht="26.4" x14ac:dyDescent="0.25">
      <c r="A9" s="18" t="s">
        <v>951</v>
      </c>
      <c r="B9" s="231" t="s">
        <v>952</v>
      </c>
      <c r="C9" s="232"/>
      <c r="D9" s="18"/>
      <c r="E9" s="18"/>
    </row>
    <row r="10" spans="1:5" ht="26.4" x14ac:dyDescent="0.25">
      <c r="A10" s="18" t="s">
        <v>953</v>
      </c>
      <c r="B10" s="231" t="s">
        <v>954</v>
      </c>
      <c r="C10" s="232"/>
      <c r="D10" s="18"/>
      <c r="E10" s="18"/>
    </row>
    <row r="11" spans="1:5" ht="26.4" x14ac:dyDescent="0.25">
      <c r="A11" s="18" t="s">
        <v>955</v>
      </c>
      <c r="B11" s="231" t="s">
        <v>956</v>
      </c>
      <c r="C11" s="232"/>
      <c r="D11" s="18"/>
      <c r="E11" s="18"/>
    </row>
    <row r="12" spans="1:5" ht="26.4" x14ac:dyDescent="0.25">
      <c r="A12" s="18" t="s">
        <v>957</v>
      </c>
      <c r="B12" s="231" t="s">
        <v>958</v>
      </c>
      <c r="C12" s="232"/>
      <c r="D12" s="231"/>
      <c r="E12" s="18"/>
    </row>
    <row r="13" spans="1:5" x14ac:dyDescent="0.25">
      <c r="A13" s="110"/>
      <c r="B13" s="1"/>
      <c r="C13" s="111"/>
    </row>
    <row r="14" spans="1:5" x14ac:dyDescent="0.25">
      <c r="A14" s="112"/>
      <c r="B14" s="3" t="s">
        <v>959</v>
      </c>
      <c r="C14" s="111"/>
    </row>
    <row r="15" spans="1:5" x14ac:dyDescent="0.25">
      <c r="A15" s="112"/>
      <c r="C15" s="111"/>
    </row>
    <row r="16" spans="1:5" x14ac:dyDescent="0.25">
      <c r="A16" s="112"/>
      <c r="C16" s="111"/>
    </row>
    <row r="17" spans="1:3" x14ac:dyDescent="0.25">
      <c r="A17" s="112"/>
      <c r="C17" s="111"/>
    </row>
    <row r="18" spans="1:3" x14ac:dyDescent="0.25">
      <c r="A18" s="112"/>
      <c r="C18" s="111"/>
    </row>
    <row r="19" spans="1:3" x14ac:dyDescent="0.25">
      <c r="A19" s="112"/>
      <c r="C19" s="111"/>
    </row>
    <row r="20" spans="1:3" x14ac:dyDescent="0.25">
      <c r="A20" s="112"/>
      <c r="C20" s="111"/>
    </row>
    <row r="21" spans="1:3" x14ac:dyDescent="0.25">
      <c r="A21" s="112"/>
      <c r="C21" s="111"/>
    </row>
    <row r="22" spans="1:3" x14ac:dyDescent="0.25">
      <c r="A22" s="112"/>
      <c r="C22" s="111"/>
    </row>
    <row r="23" spans="1:3" x14ac:dyDescent="0.25">
      <c r="A23" s="112"/>
      <c r="C23" s="111"/>
    </row>
    <row r="24" spans="1:3" x14ac:dyDescent="0.25">
      <c r="A24" s="112"/>
      <c r="C24" s="111"/>
    </row>
    <row r="25" spans="1:3" x14ac:dyDescent="0.25">
      <c r="A25" s="112"/>
      <c r="C25" s="111"/>
    </row>
    <row r="26" spans="1:3" x14ac:dyDescent="0.25">
      <c r="A26" s="112"/>
      <c r="C26" s="111"/>
    </row>
    <row r="27" spans="1:3" x14ac:dyDescent="0.25">
      <c r="A27" s="112"/>
      <c r="C27" s="111"/>
    </row>
    <row r="28" spans="1:3" x14ac:dyDescent="0.25">
      <c r="A28" s="112"/>
      <c r="C28" s="111"/>
    </row>
    <row r="29" spans="1:3" x14ac:dyDescent="0.25">
      <c r="A29" s="112"/>
      <c r="C29" s="111"/>
    </row>
    <row r="30" spans="1:3" x14ac:dyDescent="0.25">
      <c r="A30" s="112"/>
      <c r="C30" s="111"/>
    </row>
    <row r="31" spans="1:3" x14ac:dyDescent="0.25">
      <c r="A31" s="112"/>
      <c r="C31" s="111"/>
    </row>
    <row r="32" spans="1:3" x14ac:dyDescent="0.25">
      <c r="A32" s="112"/>
      <c r="C32" s="111"/>
    </row>
    <row r="33" spans="1:3" x14ac:dyDescent="0.25">
      <c r="A33" s="112"/>
      <c r="C33" s="111"/>
    </row>
    <row r="34" spans="1:3" x14ac:dyDescent="0.25">
      <c r="A34" s="112"/>
      <c r="C34" s="111"/>
    </row>
    <row r="35" spans="1:3" x14ac:dyDescent="0.25">
      <c r="A35" s="112"/>
      <c r="C35" s="111"/>
    </row>
    <row r="36" spans="1:3" x14ac:dyDescent="0.25">
      <c r="A36" s="112"/>
      <c r="C36" s="111"/>
    </row>
    <row r="37" spans="1:3" x14ac:dyDescent="0.25">
      <c r="A37" s="112"/>
      <c r="C37" s="111"/>
    </row>
    <row r="38" spans="1:3" x14ac:dyDescent="0.25">
      <c r="A38" s="112"/>
      <c r="C38" s="111"/>
    </row>
    <row r="39" spans="1:3" x14ac:dyDescent="0.25">
      <c r="A39" s="112"/>
      <c r="C39" s="111"/>
    </row>
    <row r="40" spans="1:3" x14ac:dyDescent="0.25">
      <c r="A40" s="112"/>
      <c r="C40" s="111"/>
    </row>
    <row r="41" spans="1:3" x14ac:dyDescent="0.25">
      <c r="A41" s="112"/>
      <c r="C41" s="111"/>
    </row>
    <row r="42" spans="1:3" x14ac:dyDescent="0.25">
      <c r="A42" s="112"/>
      <c r="C42" s="111"/>
    </row>
    <row r="43" spans="1:3" x14ac:dyDescent="0.25">
      <c r="A43" s="112"/>
      <c r="C43" s="111"/>
    </row>
    <row r="44" spans="1:3" x14ac:dyDescent="0.25">
      <c r="A44" s="112"/>
      <c r="C44" s="111"/>
    </row>
    <row r="45" spans="1:3" x14ac:dyDescent="0.25">
      <c r="A45" s="112"/>
      <c r="C45" s="111"/>
    </row>
    <row r="46" spans="1:3" x14ac:dyDescent="0.25">
      <c r="A46" s="112"/>
      <c r="C46" s="111"/>
    </row>
    <row r="47" spans="1:3" x14ac:dyDescent="0.25">
      <c r="A47" s="112"/>
      <c r="C47" s="111"/>
    </row>
    <row r="48" spans="1:3" x14ac:dyDescent="0.25">
      <c r="A48" s="112"/>
      <c r="C48" s="111"/>
    </row>
    <row r="49" spans="1:3" x14ac:dyDescent="0.25">
      <c r="A49" s="112"/>
      <c r="C49" s="111"/>
    </row>
    <row r="50" spans="1:3" x14ac:dyDescent="0.25">
      <c r="A50" s="112"/>
      <c r="C50" s="111"/>
    </row>
    <row r="51" spans="1:3" x14ac:dyDescent="0.25">
      <c r="A51" s="112"/>
      <c r="C51" s="111"/>
    </row>
    <row r="52" spans="1:3" x14ac:dyDescent="0.25">
      <c r="A52" s="112"/>
      <c r="C52" s="111"/>
    </row>
    <row r="53" spans="1:3" x14ac:dyDescent="0.25">
      <c r="A53" s="112"/>
      <c r="C53" s="111"/>
    </row>
    <row r="54" spans="1:3" x14ac:dyDescent="0.25">
      <c r="A54" s="112"/>
      <c r="C54" s="111"/>
    </row>
    <row r="55" spans="1:3" x14ac:dyDescent="0.25">
      <c r="A55" s="112"/>
      <c r="C55" s="111"/>
    </row>
    <row r="56" spans="1:3" x14ac:dyDescent="0.25">
      <c r="A56" s="112"/>
      <c r="C56" s="111"/>
    </row>
    <row r="57" spans="1:3" x14ac:dyDescent="0.25">
      <c r="A57" s="112"/>
      <c r="C57" s="111"/>
    </row>
    <row r="58" spans="1:3" x14ac:dyDescent="0.25">
      <c r="A58" s="112"/>
      <c r="C58" s="111"/>
    </row>
    <row r="59" spans="1:3" x14ac:dyDescent="0.25">
      <c r="A59" s="112"/>
      <c r="C59" s="111"/>
    </row>
    <row r="60" spans="1:3" x14ac:dyDescent="0.25">
      <c r="A60" s="112"/>
      <c r="C60" s="111"/>
    </row>
    <row r="61" spans="1:3" x14ac:dyDescent="0.25">
      <c r="A61" s="112"/>
      <c r="C61" s="111"/>
    </row>
    <row r="62" spans="1:3" x14ac:dyDescent="0.25">
      <c r="A62" s="112"/>
      <c r="C62" s="111"/>
    </row>
    <row r="63" spans="1:3" x14ac:dyDescent="0.25">
      <c r="A63" s="112"/>
      <c r="C63" s="111"/>
    </row>
    <row r="64" spans="1:3" x14ac:dyDescent="0.25">
      <c r="A64" s="112"/>
      <c r="C64" s="111"/>
    </row>
    <row r="65" spans="1:3" x14ac:dyDescent="0.25">
      <c r="A65" s="112"/>
      <c r="C65" s="111"/>
    </row>
    <row r="66" spans="1:3" x14ac:dyDescent="0.25">
      <c r="A66" s="112"/>
      <c r="C66" s="111"/>
    </row>
    <row r="67" spans="1:3" x14ac:dyDescent="0.25">
      <c r="A67" s="112"/>
      <c r="C67" s="111"/>
    </row>
    <row r="68" spans="1:3" x14ac:dyDescent="0.25">
      <c r="A68" s="112"/>
      <c r="C68" s="111"/>
    </row>
    <row r="69" spans="1:3" x14ac:dyDescent="0.25">
      <c r="A69" s="112"/>
      <c r="C69" s="111"/>
    </row>
    <row r="70" spans="1:3" x14ac:dyDescent="0.25">
      <c r="A70" s="112"/>
      <c r="C70" s="111"/>
    </row>
    <row r="71" spans="1:3" x14ac:dyDescent="0.25">
      <c r="A71" s="112"/>
      <c r="C71" s="111"/>
    </row>
    <row r="72" spans="1:3" x14ac:dyDescent="0.25">
      <c r="A72" s="112"/>
      <c r="C72" s="111"/>
    </row>
    <row r="73" spans="1:3" x14ac:dyDescent="0.25">
      <c r="A73" s="112"/>
      <c r="C73" s="111"/>
    </row>
    <row r="74" spans="1:3" x14ac:dyDescent="0.25">
      <c r="A74" s="112"/>
      <c r="C74" s="111"/>
    </row>
    <row r="75" spans="1:3" x14ac:dyDescent="0.25">
      <c r="A75" s="112"/>
      <c r="C75" s="111"/>
    </row>
    <row r="76" spans="1:3" x14ac:dyDescent="0.25">
      <c r="A76" s="112"/>
      <c r="C76" s="111"/>
    </row>
    <row r="77" spans="1:3" x14ac:dyDescent="0.25">
      <c r="A77" s="112"/>
      <c r="C77" s="111"/>
    </row>
    <row r="78" spans="1:3" x14ac:dyDescent="0.25">
      <c r="A78" s="112"/>
      <c r="C78" s="111"/>
    </row>
    <row r="79" spans="1:3" x14ac:dyDescent="0.25">
      <c r="A79" s="112"/>
      <c r="C79" s="111"/>
    </row>
    <row r="80" spans="1:3" x14ac:dyDescent="0.25">
      <c r="A80" s="112"/>
      <c r="C80" s="111"/>
    </row>
    <row r="81" spans="1:3" x14ac:dyDescent="0.25">
      <c r="A81" s="112"/>
      <c r="C81" s="111"/>
    </row>
    <row r="82" spans="1:3" x14ac:dyDescent="0.25">
      <c r="A82" s="112"/>
      <c r="C82" s="111"/>
    </row>
    <row r="83" spans="1:3" x14ac:dyDescent="0.25">
      <c r="A83" s="112"/>
      <c r="C83" s="111"/>
    </row>
    <row r="84" spans="1:3" x14ac:dyDescent="0.25">
      <c r="A84" s="112"/>
      <c r="C84" s="111"/>
    </row>
    <row r="85" spans="1:3" x14ac:dyDescent="0.25">
      <c r="A85" s="112"/>
      <c r="C85" s="111"/>
    </row>
    <row r="86" spans="1:3" x14ac:dyDescent="0.25">
      <c r="A86" s="112"/>
      <c r="C86" s="111"/>
    </row>
    <row r="87" spans="1:3" x14ac:dyDescent="0.25">
      <c r="A87" s="112"/>
      <c r="C87" s="111"/>
    </row>
    <row r="88" spans="1:3" x14ac:dyDescent="0.25">
      <c r="A88" s="112"/>
      <c r="C88" s="111"/>
    </row>
    <row r="89" spans="1:3" x14ac:dyDescent="0.25">
      <c r="A89" s="112"/>
      <c r="C89" s="111"/>
    </row>
    <row r="90" spans="1:3" x14ac:dyDescent="0.25">
      <c r="A90" s="112"/>
      <c r="C90" s="111"/>
    </row>
    <row r="91" spans="1:3" x14ac:dyDescent="0.25">
      <c r="A91" s="112"/>
      <c r="C91" s="111"/>
    </row>
    <row r="92" spans="1:3" x14ac:dyDescent="0.25">
      <c r="A92" s="112"/>
      <c r="C92" s="111"/>
    </row>
    <row r="93" spans="1:3" x14ac:dyDescent="0.25">
      <c r="A93" s="112"/>
      <c r="C93" s="111"/>
    </row>
    <row r="94" spans="1:3" x14ac:dyDescent="0.25">
      <c r="A94" s="112"/>
      <c r="C94" s="111"/>
    </row>
    <row r="95" spans="1:3" x14ac:dyDescent="0.25">
      <c r="A95" s="112"/>
      <c r="C95" s="111"/>
    </row>
    <row r="96" spans="1:3" x14ac:dyDescent="0.25">
      <c r="A96" s="112"/>
      <c r="C96" s="111"/>
    </row>
    <row r="97" spans="1:3" x14ac:dyDescent="0.25">
      <c r="A97" s="112"/>
      <c r="C97" s="111"/>
    </row>
    <row r="98" spans="1:3" x14ac:dyDescent="0.25">
      <c r="A98" s="112"/>
      <c r="C98" s="111"/>
    </row>
    <row r="99" spans="1:3" x14ac:dyDescent="0.25">
      <c r="A99" s="112"/>
      <c r="C99" s="111"/>
    </row>
    <row r="100" spans="1:3" x14ac:dyDescent="0.25">
      <c r="A100" s="112"/>
      <c r="C100" s="111"/>
    </row>
    <row r="101" spans="1:3" x14ac:dyDescent="0.25">
      <c r="A101" s="112"/>
      <c r="C101" s="111"/>
    </row>
    <row r="102" spans="1:3" x14ac:dyDescent="0.25">
      <c r="C102" s="111"/>
    </row>
    <row r="103" spans="1:3" x14ac:dyDescent="0.25">
      <c r="C103" s="111"/>
    </row>
    <row r="104" spans="1:3" x14ac:dyDescent="0.25">
      <c r="C104" s="111"/>
    </row>
    <row r="105" spans="1:3" x14ac:dyDescent="0.25">
      <c r="C105" s="111"/>
    </row>
    <row r="106" spans="1:3" x14ac:dyDescent="0.25">
      <c r="C106" s="111"/>
    </row>
    <row r="107" spans="1:3" x14ac:dyDescent="0.25">
      <c r="C107" s="111"/>
    </row>
    <row r="108" spans="1:3" x14ac:dyDescent="0.25">
      <c r="C108" s="111"/>
    </row>
    <row r="109" spans="1:3" x14ac:dyDescent="0.25">
      <c r="C109" s="111"/>
    </row>
    <row r="110" spans="1:3" x14ac:dyDescent="0.25">
      <c r="C110" s="111"/>
    </row>
    <row r="111" spans="1:3" x14ac:dyDescent="0.25">
      <c r="C111" s="111"/>
    </row>
    <row r="112" spans="1:3" x14ac:dyDescent="0.25">
      <c r="C112" s="111"/>
    </row>
    <row r="113" spans="3:3" s="3" customFormat="1" x14ac:dyDescent="0.25">
      <c r="C113" s="111"/>
    </row>
    <row r="114" spans="3:3" s="3" customFormat="1" x14ac:dyDescent="0.25">
      <c r="C114" s="111"/>
    </row>
    <row r="115" spans="3:3" s="3" customFormat="1" x14ac:dyDescent="0.25">
      <c r="C115" s="111"/>
    </row>
    <row r="116" spans="3:3" s="3" customFormat="1" x14ac:dyDescent="0.25">
      <c r="C116" s="111"/>
    </row>
    <row r="117" spans="3:3" s="3" customFormat="1" x14ac:dyDescent="0.25">
      <c r="C117" s="111"/>
    </row>
    <row r="118" spans="3:3" s="3" customFormat="1" x14ac:dyDescent="0.25">
      <c r="C118" s="111"/>
    </row>
    <row r="119" spans="3:3" s="3" customFormat="1" x14ac:dyDescent="0.25">
      <c r="C119" s="111"/>
    </row>
    <row r="120" spans="3:3" s="3" customFormat="1" x14ac:dyDescent="0.25">
      <c r="C120" s="111"/>
    </row>
    <row r="121" spans="3:3" s="3" customFormat="1" x14ac:dyDescent="0.25">
      <c r="C121" s="111"/>
    </row>
    <row r="122" spans="3:3" s="3" customFormat="1" x14ac:dyDescent="0.25">
      <c r="C122" s="111"/>
    </row>
    <row r="123" spans="3:3" s="3" customFormat="1" x14ac:dyDescent="0.25">
      <c r="C123" s="111"/>
    </row>
    <row r="124" spans="3:3" s="3" customFormat="1" x14ac:dyDescent="0.25">
      <c r="C124" s="111"/>
    </row>
    <row r="125" spans="3:3" s="3" customFormat="1" x14ac:dyDescent="0.25">
      <c r="C125" s="111"/>
    </row>
    <row r="126" spans="3:3" s="3" customFormat="1" x14ac:dyDescent="0.25">
      <c r="C126" s="111"/>
    </row>
    <row r="127" spans="3:3" s="3" customFormat="1" x14ac:dyDescent="0.25">
      <c r="C127" s="111"/>
    </row>
    <row r="128" spans="3:3" s="3" customFormat="1" x14ac:dyDescent="0.25">
      <c r="C128" s="111"/>
    </row>
    <row r="129" spans="3:3" s="3" customFormat="1" x14ac:dyDescent="0.25">
      <c r="C129" s="111"/>
    </row>
    <row r="130" spans="3:3" s="3" customFormat="1" x14ac:dyDescent="0.25">
      <c r="C130" s="111"/>
    </row>
    <row r="131" spans="3:3" s="3" customFormat="1" x14ac:dyDescent="0.25">
      <c r="C131" s="111"/>
    </row>
    <row r="132" spans="3:3" s="3" customFormat="1" x14ac:dyDescent="0.25">
      <c r="C132" s="111"/>
    </row>
    <row r="133" spans="3:3" s="3" customFormat="1" x14ac:dyDescent="0.25">
      <c r="C133" s="111"/>
    </row>
    <row r="134" spans="3:3" s="3" customFormat="1" x14ac:dyDescent="0.25">
      <c r="C134" s="111"/>
    </row>
    <row r="135" spans="3:3" s="3" customFormat="1" x14ac:dyDescent="0.25">
      <c r="C135" s="111"/>
    </row>
    <row r="136" spans="3:3" s="3" customFormat="1" x14ac:dyDescent="0.25">
      <c r="C136" s="111"/>
    </row>
    <row r="137" spans="3:3" s="3" customFormat="1" x14ac:dyDescent="0.25">
      <c r="C137" s="111"/>
    </row>
    <row r="138" spans="3:3" s="3" customFormat="1" x14ac:dyDescent="0.25">
      <c r="C138" s="111"/>
    </row>
    <row r="139" spans="3:3" s="3" customFormat="1" x14ac:dyDescent="0.25">
      <c r="C139" s="111"/>
    </row>
    <row r="140" spans="3:3" s="3" customFormat="1" x14ac:dyDescent="0.25">
      <c r="C140" s="111"/>
    </row>
    <row r="141" spans="3:3" s="3" customFormat="1" x14ac:dyDescent="0.25">
      <c r="C141" s="111"/>
    </row>
    <row r="142" spans="3:3" s="3" customFormat="1" x14ac:dyDescent="0.25">
      <c r="C142" s="111"/>
    </row>
    <row r="143" spans="3:3" s="3" customFormat="1" x14ac:dyDescent="0.25">
      <c r="C143" s="111"/>
    </row>
    <row r="144" spans="3:3" s="3" customFormat="1" x14ac:dyDescent="0.25">
      <c r="C144" s="111"/>
    </row>
    <row r="145" spans="3:3" s="3" customFormat="1" x14ac:dyDescent="0.25">
      <c r="C145" s="111"/>
    </row>
    <row r="146" spans="3:3" s="3" customFormat="1" x14ac:dyDescent="0.25">
      <c r="C146" s="111"/>
    </row>
    <row r="147" spans="3:3" s="3" customFormat="1" x14ac:dyDescent="0.25">
      <c r="C147" s="111"/>
    </row>
    <row r="148" spans="3:3" s="3" customFormat="1" x14ac:dyDescent="0.25">
      <c r="C148" s="111"/>
    </row>
    <row r="149" spans="3:3" s="3" customFormat="1" x14ac:dyDescent="0.25">
      <c r="C149" s="111"/>
    </row>
    <row r="150" spans="3:3" s="3" customFormat="1" x14ac:dyDescent="0.25">
      <c r="C150" s="111"/>
    </row>
    <row r="151" spans="3:3" s="3" customFormat="1" x14ac:dyDescent="0.25">
      <c r="C151" s="111"/>
    </row>
    <row r="152" spans="3:3" s="3" customFormat="1" x14ac:dyDescent="0.25">
      <c r="C152" s="111"/>
    </row>
    <row r="153" spans="3:3" s="3" customFormat="1" x14ac:dyDescent="0.25">
      <c r="C153" s="111"/>
    </row>
    <row r="154" spans="3:3" s="3" customFormat="1" x14ac:dyDescent="0.25">
      <c r="C154" s="111"/>
    </row>
    <row r="155" spans="3:3" s="3" customFormat="1" x14ac:dyDescent="0.25">
      <c r="C155" s="111"/>
    </row>
    <row r="156" spans="3:3" s="3" customFormat="1" x14ac:dyDescent="0.25">
      <c r="C156" s="111"/>
    </row>
    <row r="157" spans="3:3" s="3" customFormat="1" x14ac:dyDescent="0.25">
      <c r="C157" s="111"/>
    </row>
    <row r="158" spans="3:3" s="3" customFormat="1" x14ac:dyDescent="0.25">
      <c r="C158" s="111"/>
    </row>
    <row r="159" spans="3:3" s="3" customFormat="1" x14ac:dyDescent="0.25">
      <c r="C159" s="111"/>
    </row>
    <row r="160" spans="3:3" s="3" customFormat="1" x14ac:dyDescent="0.25">
      <c r="C160" s="111"/>
    </row>
    <row r="161" spans="3:3" s="3" customFormat="1" x14ac:dyDescent="0.25">
      <c r="C161" s="111"/>
    </row>
    <row r="162" spans="3:3" s="3" customFormat="1" x14ac:dyDescent="0.25">
      <c r="C162" s="111"/>
    </row>
    <row r="163" spans="3:3" s="3" customFormat="1" x14ac:dyDescent="0.25">
      <c r="C163" s="111"/>
    </row>
    <row r="164" spans="3:3" s="3" customFormat="1" x14ac:dyDescent="0.25">
      <c r="C164" s="111"/>
    </row>
    <row r="165" spans="3:3" s="3" customFormat="1" x14ac:dyDescent="0.25">
      <c r="C165" s="111"/>
    </row>
    <row r="166" spans="3:3" s="3" customFormat="1" x14ac:dyDescent="0.25">
      <c r="C166" s="111"/>
    </row>
    <row r="167" spans="3:3" s="3" customFormat="1" x14ac:dyDescent="0.25">
      <c r="C167" s="111"/>
    </row>
    <row r="168" spans="3:3" s="3" customFormat="1" x14ac:dyDescent="0.25">
      <c r="C168" s="111"/>
    </row>
    <row r="169" spans="3:3" s="3" customFormat="1" x14ac:dyDescent="0.25">
      <c r="C169" s="111"/>
    </row>
    <row r="170" spans="3:3" s="3" customFormat="1" x14ac:dyDescent="0.25">
      <c r="C170" s="111"/>
    </row>
    <row r="171" spans="3:3" s="3" customFormat="1" x14ac:dyDescent="0.25">
      <c r="C171" s="111"/>
    </row>
    <row r="172" spans="3:3" s="3" customFormat="1" x14ac:dyDescent="0.25">
      <c r="C172" s="111"/>
    </row>
    <row r="173" spans="3:3" s="3" customFormat="1" x14ac:dyDescent="0.25">
      <c r="C173" s="111"/>
    </row>
    <row r="174" spans="3:3" s="3" customFormat="1" x14ac:dyDescent="0.25">
      <c r="C174" s="111"/>
    </row>
    <row r="175" spans="3:3" s="3" customFormat="1" x14ac:dyDescent="0.25">
      <c r="C175" s="111"/>
    </row>
    <row r="176" spans="3:3" s="3" customFormat="1" x14ac:dyDescent="0.25">
      <c r="C176" s="111"/>
    </row>
    <row r="177" spans="3:3" s="3" customFormat="1" x14ac:dyDescent="0.25">
      <c r="C177" s="111"/>
    </row>
    <row r="178" spans="3:3" s="3" customFormat="1" x14ac:dyDescent="0.25">
      <c r="C178" s="111"/>
    </row>
    <row r="179" spans="3:3" s="3" customFormat="1" x14ac:dyDescent="0.25">
      <c r="C179" s="111"/>
    </row>
    <row r="180" spans="3:3" s="3" customFormat="1" x14ac:dyDescent="0.25">
      <c r="C180" s="111"/>
    </row>
    <row r="181" spans="3:3" s="3" customFormat="1" x14ac:dyDescent="0.25">
      <c r="C181" s="111"/>
    </row>
    <row r="182" spans="3:3" s="3" customFormat="1" x14ac:dyDescent="0.25">
      <c r="C182" s="111"/>
    </row>
    <row r="183" spans="3:3" s="3" customFormat="1" x14ac:dyDescent="0.25">
      <c r="C183" s="111"/>
    </row>
    <row r="184" spans="3:3" s="3" customFormat="1" x14ac:dyDescent="0.25">
      <c r="C184" s="111"/>
    </row>
    <row r="185" spans="3:3" s="3" customFormat="1" x14ac:dyDescent="0.25">
      <c r="C185" s="111"/>
    </row>
    <row r="186" spans="3:3" s="3" customFormat="1" x14ac:dyDescent="0.25">
      <c r="C186" s="111"/>
    </row>
    <row r="187" spans="3:3" s="3" customFormat="1" x14ac:dyDescent="0.25">
      <c r="C187" s="111"/>
    </row>
    <row r="188" spans="3:3" s="3" customFormat="1" x14ac:dyDescent="0.25">
      <c r="C188" s="111"/>
    </row>
    <row r="189" spans="3:3" s="3" customFormat="1" x14ac:dyDescent="0.25">
      <c r="C189" s="111"/>
    </row>
    <row r="190" spans="3:3" s="3" customFormat="1" x14ac:dyDescent="0.25">
      <c r="C190" s="111"/>
    </row>
    <row r="191" spans="3:3" s="3" customFormat="1" x14ac:dyDescent="0.25">
      <c r="C191" s="111"/>
    </row>
    <row r="192" spans="3:3" s="3" customFormat="1" x14ac:dyDescent="0.25">
      <c r="C192" s="111"/>
    </row>
    <row r="193" spans="3:3" s="3" customFormat="1" x14ac:dyDescent="0.25">
      <c r="C193" s="111"/>
    </row>
    <row r="194" spans="3:3" s="3" customFormat="1" x14ac:dyDescent="0.25">
      <c r="C194" s="111"/>
    </row>
    <row r="195" spans="3:3" s="3" customFormat="1" x14ac:dyDescent="0.25">
      <c r="C195" s="111"/>
    </row>
    <row r="196" spans="3:3" s="3" customFormat="1" x14ac:dyDescent="0.25">
      <c r="C196" s="111"/>
    </row>
    <row r="197" spans="3:3" s="3" customFormat="1" x14ac:dyDescent="0.25">
      <c r="C197" s="111"/>
    </row>
    <row r="198" spans="3:3" s="3" customFormat="1" x14ac:dyDescent="0.25">
      <c r="C198" s="111"/>
    </row>
    <row r="199" spans="3:3" s="3" customFormat="1" x14ac:dyDescent="0.25">
      <c r="C199" s="111"/>
    </row>
    <row r="200" spans="3:3" s="3" customFormat="1" x14ac:dyDescent="0.25">
      <c r="C200" s="111"/>
    </row>
    <row r="201" spans="3:3" s="3" customFormat="1" x14ac:dyDescent="0.25">
      <c r="C201" s="111"/>
    </row>
    <row r="202" spans="3:3" s="3" customFormat="1" x14ac:dyDescent="0.25">
      <c r="C202" s="111"/>
    </row>
    <row r="203" spans="3:3" s="3" customFormat="1" x14ac:dyDescent="0.25">
      <c r="C203" s="111"/>
    </row>
    <row r="204" spans="3:3" s="3" customFormat="1" x14ac:dyDescent="0.25">
      <c r="C204" s="111"/>
    </row>
    <row r="205" spans="3:3" s="3" customFormat="1" x14ac:dyDescent="0.25">
      <c r="C205" s="111"/>
    </row>
    <row r="206" spans="3:3" s="3" customFormat="1" x14ac:dyDescent="0.25">
      <c r="C206" s="111"/>
    </row>
    <row r="207" spans="3:3" s="3" customFormat="1" x14ac:dyDescent="0.25">
      <c r="C207" s="111"/>
    </row>
    <row r="208" spans="3:3" s="3" customFormat="1" x14ac:dyDescent="0.25">
      <c r="C208" s="111"/>
    </row>
    <row r="209" spans="3:3" s="3" customFormat="1" x14ac:dyDescent="0.25">
      <c r="C209" s="111"/>
    </row>
    <row r="210" spans="3:3" s="3" customFormat="1" x14ac:dyDescent="0.25">
      <c r="C210" s="111"/>
    </row>
    <row r="211" spans="3:3" s="3" customFormat="1" x14ac:dyDescent="0.25">
      <c r="C211" s="111"/>
    </row>
    <row r="212" spans="3:3" s="3" customFormat="1" x14ac:dyDescent="0.25">
      <c r="C212" s="111"/>
    </row>
    <row r="213" spans="3:3" s="3" customFormat="1" x14ac:dyDescent="0.25">
      <c r="C213" s="111"/>
    </row>
    <row r="214" spans="3:3" s="3" customFormat="1" x14ac:dyDescent="0.25">
      <c r="C214" s="111"/>
    </row>
    <row r="215" spans="3:3" s="3" customFormat="1" x14ac:dyDescent="0.25">
      <c r="C215" s="111"/>
    </row>
    <row r="216" spans="3:3" s="3" customFormat="1" x14ac:dyDescent="0.25">
      <c r="C216" s="111"/>
    </row>
    <row r="217" spans="3:3" s="3" customFormat="1" x14ac:dyDescent="0.25">
      <c r="C217" s="111"/>
    </row>
    <row r="218" spans="3:3" s="3" customFormat="1" x14ac:dyDescent="0.25">
      <c r="C218" s="111"/>
    </row>
    <row r="219" spans="3:3" s="3" customFormat="1" x14ac:dyDescent="0.25">
      <c r="C219" s="111"/>
    </row>
    <row r="220" spans="3:3" s="3" customFormat="1" x14ac:dyDescent="0.25">
      <c r="C220" s="111"/>
    </row>
    <row r="221" spans="3:3" s="3" customFormat="1" x14ac:dyDescent="0.25">
      <c r="C221" s="111"/>
    </row>
    <row r="222" spans="3:3" s="3" customFormat="1" x14ac:dyDescent="0.25">
      <c r="C222" s="111"/>
    </row>
    <row r="223" spans="3:3" s="3" customFormat="1" x14ac:dyDescent="0.25">
      <c r="C223" s="111"/>
    </row>
    <row r="224" spans="3:3" s="3" customFormat="1" x14ac:dyDescent="0.25">
      <c r="C224" s="111"/>
    </row>
    <row r="225" spans="3:3" s="3" customFormat="1" x14ac:dyDescent="0.25">
      <c r="C225" s="111"/>
    </row>
    <row r="226" spans="3:3" s="3" customFormat="1" x14ac:dyDescent="0.25">
      <c r="C226" s="111"/>
    </row>
    <row r="227" spans="3:3" s="3" customFormat="1" x14ac:dyDescent="0.25">
      <c r="C227" s="111"/>
    </row>
    <row r="228" spans="3:3" s="3" customFormat="1" x14ac:dyDescent="0.25">
      <c r="C228" s="111"/>
    </row>
    <row r="229" spans="3:3" s="3" customFormat="1" x14ac:dyDescent="0.25">
      <c r="C229" s="111"/>
    </row>
    <row r="230" spans="3:3" s="3" customFormat="1" x14ac:dyDescent="0.25">
      <c r="C230" s="111"/>
    </row>
    <row r="231" spans="3:3" s="3" customFormat="1" x14ac:dyDescent="0.25">
      <c r="C231" s="111"/>
    </row>
    <row r="232" spans="3:3" s="3" customFormat="1" x14ac:dyDescent="0.25">
      <c r="C232" s="111"/>
    </row>
    <row r="233" spans="3:3" s="3" customFormat="1" x14ac:dyDescent="0.25">
      <c r="C233" s="111"/>
    </row>
    <row r="234" spans="3:3" s="3" customFormat="1" x14ac:dyDescent="0.25">
      <c r="C234" s="111"/>
    </row>
    <row r="235" spans="3:3" s="3" customFormat="1" x14ac:dyDescent="0.25">
      <c r="C235" s="111"/>
    </row>
    <row r="236" spans="3:3" s="3" customFormat="1" x14ac:dyDescent="0.25">
      <c r="C236" s="111"/>
    </row>
    <row r="237" spans="3:3" s="3" customFormat="1" x14ac:dyDescent="0.25">
      <c r="C237" s="111"/>
    </row>
    <row r="238" spans="3:3" s="3" customFormat="1" x14ac:dyDescent="0.25">
      <c r="C238" s="111"/>
    </row>
    <row r="239" spans="3:3" s="3" customFormat="1" x14ac:dyDescent="0.25">
      <c r="C239" s="111"/>
    </row>
    <row r="240" spans="3:3" s="3" customFormat="1" x14ac:dyDescent="0.25">
      <c r="C240" s="111"/>
    </row>
    <row r="241" spans="3:3" s="3" customFormat="1" x14ac:dyDescent="0.25">
      <c r="C241" s="111"/>
    </row>
    <row r="242" spans="3:3" s="3" customFormat="1" x14ac:dyDescent="0.25">
      <c r="C242" s="111"/>
    </row>
    <row r="243" spans="3:3" s="3" customFormat="1" x14ac:dyDescent="0.25">
      <c r="C243" s="111"/>
    </row>
    <row r="244" spans="3:3" s="3" customFormat="1" x14ac:dyDescent="0.25">
      <c r="C244" s="111"/>
    </row>
    <row r="245" spans="3:3" s="3" customFormat="1" x14ac:dyDescent="0.25">
      <c r="C245" s="111"/>
    </row>
    <row r="246" spans="3:3" s="3" customFormat="1" x14ac:dyDescent="0.25">
      <c r="C246" s="111"/>
    </row>
    <row r="247" spans="3:3" s="3" customFormat="1" x14ac:dyDescent="0.25">
      <c r="C247" s="111"/>
    </row>
    <row r="248" spans="3:3" s="3" customFormat="1" x14ac:dyDescent="0.25">
      <c r="C248" s="111"/>
    </row>
    <row r="249" spans="3:3" s="3" customFormat="1" x14ac:dyDescent="0.25">
      <c r="C249" s="111"/>
    </row>
    <row r="250" spans="3:3" s="3" customFormat="1" x14ac:dyDescent="0.25">
      <c r="C250" s="111"/>
    </row>
    <row r="251" spans="3:3" s="3" customFormat="1" x14ac:dyDescent="0.25">
      <c r="C251" s="111"/>
    </row>
    <row r="252" spans="3:3" s="3" customFormat="1" x14ac:dyDescent="0.25">
      <c r="C252" s="111"/>
    </row>
    <row r="253" spans="3:3" s="3" customFormat="1" x14ac:dyDescent="0.25">
      <c r="C253" s="111"/>
    </row>
    <row r="254" spans="3:3" s="3" customFormat="1" x14ac:dyDescent="0.25">
      <c r="C254" s="111"/>
    </row>
    <row r="255" spans="3:3" s="3" customFormat="1" x14ac:dyDescent="0.25">
      <c r="C255" s="111"/>
    </row>
    <row r="256" spans="3:3" s="3" customFormat="1" x14ac:dyDescent="0.25">
      <c r="C256" s="111"/>
    </row>
    <row r="257" spans="3:3" s="3" customFormat="1" x14ac:dyDescent="0.25">
      <c r="C257" s="111"/>
    </row>
    <row r="258" spans="3:3" s="3" customFormat="1" x14ac:dyDescent="0.25">
      <c r="C258" s="111"/>
    </row>
    <row r="259" spans="3:3" s="3" customFormat="1" x14ac:dyDescent="0.25">
      <c r="C259" s="111"/>
    </row>
    <row r="260" spans="3:3" s="3" customFormat="1" x14ac:dyDescent="0.25">
      <c r="C260" s="111"/>
    </row>
    <row r="261" spans="3:3" s="3" customFormat="1" x14ac:dyDescent="0.25">
      <c r="C261" s="111"/>
    </row>
    <row r="262" spans="3:3" s="3" customFormat="1" x14ac:dyDescent="0.25">
      <c r="C262" s="111"/>
    </row>
    <row r="263" spans="3:3" s="3" customFormat="1" x14ac:dyDescent="0.25">
      <c r="C263" s="111"/>
    </row>
    <row r="264" spans="3:3" s="3" customFormat="1" x14ac:dyDescent="0.25">
      <c r="C264" s="111"/>
    </row>
    <row r="265" spans="3:3" s="3" customFormat="1" x14ac:dyDescent="0.25">
      <c r="C265" s="111"/>
    </row>
    <row r="266" spans="3:3" s="3" customFormat="1" x14ac:dyDescent="0.25">
      <c r="C266" s="111"/>
    </row>
    <row r="267" spans="3:3" s="3" customFormat="1" x14ac:dyDescent="0.25">
      <c r="C267" s="111"/>
    </row>
    <row r="268" spans="3:3" s="3" customFormat="1" x14ac:dyDescent="0.25">
      <c r="C268" s="111"/>
    </row>
    <row r="269" spans="3:3" s="3" customFormat="1" x14ac:dyDescent="0.25">
      <c r="C269" s="111"/>
    </row>
    <row r="270" spans="3:3" s="3" customFormat="1" x14ac:dyDescent="0.25">
      <c r="C270" s="111"/>
    </row>
    <row r="271" spans="3:3" s="3" customFormat="1" x14ac:dyDescent="0.25">
      <c r="C271" s="111"/>
    </row>
    <row r="272" spans="3:3" s="3" customFormat="1" x14ac:dyDescent="0.25">
      <c r="C272" s="111"/>
    </row>
    <row r="273" spans="3:3" s="3" customFormat="1" x14ac:dyDescent="0.25">
      <c r="C273" s="111"/>
    </row>
    <row r="274" spans="3:3" s="3" customFormat="1" x14ac:dyDescent="0.25">
      <c r="C274" s="111"/>
    </row>
    <row r="275" spans="3:3" s="3" customFormat="1" x14ac:dyDescent="0.25">
      <c r="C275" s="111"/>
    </row>
    <row r="276" spans="3:3" s="3" customFormat="1" x14ac:dyDescent="0.25">
      <c r="C276" s="111"/>
    </row>
    <row r="277" spans="3:3" s="3" customFormat="1" x14ac:dyDescent="0.25">
      <c r="C277" s="111"/>
    </row>
    <row r="278" spans="3:3" s="3" customFormat="1" x14ac:dyDescent="0.25">
      <c r="C278" s="111"/>
    </row>
  </sheetData>
  <mergeCells count="4">
    <mergeCell ref="A1:E1"/>
    <mergeCell ref="A2:A3"/>
    <mergeCell ref="B2:B3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Титульный лист</vt:lpstr>
      <vt:lpstr>1</vt:lpstr>
      <vt:lpstr>1.1</vt:lpstr>
      <vt:lpstr>1.2</vt:lpstr>
      <vt:lpstr>2</vt:lpstr>
      <vt:lpstr>3</vt:lpstr>
      <vt:lpstr>4</vt:lpstr>
      <vt:lpstr>5</vt:lpstr>
      <vt:lpstr>5.1</vt:lpstr>
      <vt:lpstr>5.2</vt:lpstr>
      <vt:lpstr>5.3</vt:lpstr>
      <vt:lpstr>5.3.3</vt:lpstr>
      <vt:lpstr>6</vt:lpstr>
      <vt:lpstr>6.1</vt:lpstr>
      <vt:lpstr>7</vt:lpstr>
      <vt:lpstr>7.1</vt:lpstr>
      <vt:lpstr>8</vt:lpstr>
      <vt:lpstr>8.1</vt:lpstr>
      <vt:lpstr>8.2</vt:lpstr>
      <vt:lpstr>9</vt:lpstr>
      <vt:lpstr>9.2</vt:lpstr>
      <vt:lpstr>9.3</vt:lpstr>
      <vt:lpstr>10</vt:lpstr>
      <vt:lpstr>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2016-12-09T05:54:19Z</dcterms:modified>
</cp:coreProperties>
</file>